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-120" yWindow="-120" windowWidth="25440" windowHeight="1539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F70" i="19" l="1"/>
  <c r="D6" i="9" l="1"/>
  <c r="D60" i="9" s="1"/>
  <c r="D61" i="19"/>
  <c r="D28" i="19"/>
  <c r="C14" i="7"/>
  <c r="B19" i="9"/>
  <c r="B18" i="10"/>
  <c r="D18" i="10"/>
  <c r="D19" i="9"/>
  <c r="C28" i="7"/>
  <c r="C26" i="7" s="1"/>
  <c r="XFD27" i="19"/>
  <c r="XFD26" i="19"/>
  <c r="D25" i="19"/>
  <c r="XFD25" i="19" s="1"/>
  <c r="C27" i="7"/>
  <c r="D26" i="7"/>
  <c r="D23" i="19" l="1"/>
  <c r="C24" i="7" s="1"/>
  <c r="D64" i="19" l="1"/>
  <c r="B64" i="19"/>
  <c r="B64" i="7" s="1"/>
  <c r="H19" i="12"/>
  <c r="C10" i="21" l="1"/>
  <c r="D7" i="11"/>
  <c r="H67" i="7"/>
  <c r="H68" i="7"/>
  <c r="H71" i="7"/>
  <c r="H74" i="7"/>
  <c r="H75" i="7"/>
  <c r="H76" i="7"/>
  <c r="H77" i="7"/>
  <c r="H78" i="7"/>
  <c r="H79" i="7"/>
  <c r="H81" i="7"/>
  <c r="H82" i="7"/>
  <c r="H83" i="7"/>
  <c r="H85" i="7"/>
  <c r="H86" i="7"/>
  <c r="H88" i="7"/>
  <c r="H90" i="7"/>
  <c r="H92" i="7"/>
  <c r="H93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D67" i="19" l="1"/>
  <c r="C94" i="7" l="1"/>
  <c r="H94" i="7" s="1"/>
  <c r="C69" i="7" l="1"/>
  <c r="H69" i="7" s="1"/>
  <c r="M14" i="12" l="1"/>
  <c r="B55" i="10" l="1"/>
  <c r="B69" i="10"/>
  <c r="D59" i="18" l="1"/>
  <c r="F59" i="18" s="1"/>
  <c r="D54" i="18"/>
  <c r="F54" i="18"/>
  <c r="D6" i="10"/>
  <c r="B55" i="9"/>
  <c r="C70" i="7" l="1"/>
  <c r="H70" i="7" s="1"/>
  <c r="G54" i="18"/>
  <c r="C64" i="7"/>
  <c r="H64" i="7" s="1"/>
  <c r="C65" i="7"/>
  <c r="H65" i="7" s="1"/>
  <c r="A2" i="9"/>
  <c r="C15" i="9"/>
  <c r="D62" i="9"/>
  <c r="D64" i="9"/>
  <c r="B76" i="10"/>
  <c r="C7" i="10"/>
  <c r="B94" i="7" l="1"/>
  <c r="J26" i="12" l="1"/>
  <c r="M26" i="12"/>
  <c r="F5" i="10" l="1"/>
  <c r="C60" i="7"/>
  <c r="H60" i="7" s="1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H91" i="7" s="1"/>
  <c r="C89" i="7"/>
  <c r="H89" i="7" s="1"/>
  <c r="D16" i="11" l="1"/>
  <c r="J16" i="11"/>
  <c r="C16" i="11"/>
  <c r="L18" i="12"/>
  <c r="L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H39" i="7" s="1"/>
  <c r="C38" i="7"/>
  <c r="H38" i="7" s="1"/>
  <c r="C18" i="7" l="1"/>
  <c r="D54" i="19"/>
  <c r="A2" i="11"/>
  <c r="M10" i="11" l="1"/>
  <c r="M7" i="11"/>
  <c r="M11" i="11" l="1"/>
  <c r="D31" i="19" s="1"/>
  <c r="C31" i="7" l="1"/>
  <c r="H31" i="7" s="1"/>
  <c r="R45" i="19"/>
  <c r="D45" i="19" s="1"/>
  <c r="D55" i="9" l="1"/>
  <c r="D54" i="9"/>
  <c r="D53" i="9"/>
  <c r="C23" i="7"/>
  <c r="C21" i="7"/>
  <c r="C19" i="7"/>
  <c r="C55" i="7"/>
  <c r="H55" i="7" s="1"/>
  <c r="C58" i="7"/>
  <c r="C59" i="7"/>
  <c r="H59" i="7" s="1"/>
  <c r="C61" i="7"/>
  <c r="H61" i="7" s="1"/>
  <c r="C62" i="7"/>
  <c r="H62" i="7" s="1"/>
  <c r="C63" i="7"/>
  <c r="H63" i="7" s="1"/>
  <c r="D54" i="10"/>
  <c r="D55" i="10"/>
  <c r="D48" i="10" l="1"/>
  <c r="H58" i="7"/>
  <c r="D19" i="15"/>
  <c r="C19" i="15"/>
  <c r="D15" i="15"/>
  <c r="C15" i="15"/>
  <c r="D11" i="15"/>
  <c r="C11" i="15"/>
  <c r="C7" i="15"/>
  <c r="D34" i="19"/>
  <c r="C34" i="7" s="1"/>
  <c r="H34" i="7" s="1"/>
  <c r="C23" i="15" l="1"/>
  <c r="E19" i="9"/>
  <c r="C20" i="7"/>
  <c r="C57" i="7"/>
  <c r="H57" i="7" s="1"/>
  <c r="C56" i="7"/>
  <c r="H56" i="7" s="1"/>
  <c r="C53" i="7"/>
  <c r="H53" i="7" s="1"/>
  <c r="C52" i="7"/>
  <c r="H52" i="7" s="1"/>
  <c r="C51" i="7"/>
  <c r="H51" i="7" s="1"/>
  <c r="C50" i="7"/>
  <c r="H50" i="7" s="1"/>
  <c r="C49" i="7"/>
  <c r="H49" i="7" s="1"/>
  <c r="C48" i="7"/>
  <c r="H48" i="7" s="1"/>
  <c r="C47" i="7"/>
  <c r="H47" i="7" s="1"/>
  <c r="C46" i="7"/>
  <c r="H46" i="7" s="1"/>
  <c r="C44" i="7"/>
  <c r="H44" i="7" s="1"/>
  <c r="C43" i="7"/>
  <c r="H43" i="7" s="1"/>
  <c r="C42" i="7"/>
  <c r="H42" i="7" s="1"/>
  <c r="C41" i="7"/>
  <c r="H41" i="7" s="1"/>
  <c r="C40" i="7" l="1"/>
  <c r="H40" i="7" s="1"/>
  <c r="C33" i="7"/>
  <c r="H33" i="7" s="1"/>
  <c r="C45" i="7" l="1"/>
  <c r="H45" i="7" s="1"/>
  <c r="C73" i="7" l="1"/>
  <c r="H73" i="7" s="1"/>
  <c r="D20" i="19"/>
  <c r="D19" i="19" l="1"/>
  <c r="C32" i="7"/>
  <c r="H32" i="7" s="1"/>
  <c r="C84" i="7"/>
  <c r="H84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H80" i="7" s="1"/>
  <c r="D15" i="9" l="1"/>
  <c r="D30" i="18"/>
  <c r="D8" i="18"/>
  <c r="D34" i="18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H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26" i="9"/>
  <c r="L19" i="12"/>
  <c r="D36" i="7" l="1"/>
  <c r="H36" i="7"/>
  <c r="C54" i="7"/>
  <c r="D44" i="9"/>
  <c r="C35" i="7"/>
  <c r="D26" i="10"/>
  <c r="D25" i="9"/>
  <c r="M19" i="12"/>
  <c r="E55" i="10"/>
  <c r="E54" i="10"/>
  <c r="E57" i="10"/>
  <c r="D7" i="15"/>
  <c r="D23" i="15" s="1"/>
  <c r="D35" i="7" l="1"/>
  <c r="H35" i="7"/>
  <c r="D44" i="10"/>
  <c r="H54" i="7"/>
  <c r="M20" i="12"/>
  <c r="M27" i="12" s="1"/>
  <c r="D25" i="10"/>
  <c r="D18" i="9"/>
  <c r="E76" i="10"/>
  <c r="E75" i="10"/>
  <c r="E69" i="10"/>
  <c r="E68" i="10"/>
  <c r="D37" i="19" l="1"/>
  <c r="E37" i="19" s="1"/>
  <c r="D27" i="9" l="1"/>
  <c r="D70" i="19"/>
  <c r="E70" i="19" s="1"/>
  <c r="C37" i="7"/>
  <c r="E65" i="10"/>
  <c r="D37" i="7" l="1"/>
  <c r="H37" i="7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H66" i="7" s="1"/>
  <c r="C30" i="7" l="1"/>
  <c r="C29" i="7" l="1"/>
  <c r="E6" i="10"/>
  <c r="D77" i="10"/>
  <c r="E77" i="10" s="1"/>
  <c r="C87" i="7" l="1"/>
  <c r="H87" i="7" l="1"/>
  <c r="D15" i="7"/>
</calcChain>
</file>

<file path=xl/sharedStrings.xml><?xml version="1.0" encoding="utf-8"?>
<sst xmlns="http://schemas.openxmlformats.org/spreadsheetml/2006/main" count="623" uniqueCount="291">
  <si>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</si>
  <si>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</si>
  <si>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</si>
  <si>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</si>
  <si>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</si>
  <si>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</si>
  <si>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</si>
  <si>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</si>
  <si>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</si>
  <si>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</si>
  <si>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</si>
  <si>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</si>
  <si>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</si>
  <si>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</si>
  <si>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</si>
  <si>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</si>
  <si>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</si>
  <si>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</si>
  <si>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</si>
  <si>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</si>
  <si>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</si>
  <si>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</si>
  <si>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</si>
  <si>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</si>
  <si>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</si>
  <si>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</si>
  <si>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</si>
  <si>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</si>
  <si>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</si>
  <si>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</si>
  <si>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</si>
  <si>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</si>
  <si>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</si>
  <si>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</si>
  <si>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</si>
  <si>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</si>
  <si>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</si>
  <si>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</si>
  <si>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</si>
  <si>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</si>
  <si>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</si>
  <si>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</si>
  <si>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</si>
  <si>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</si>
  <si>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</si>
  <si>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</si>
  <si>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</si>
  <si>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</si>
  <si>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</si>
  <si>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</si>
  <si>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</si>
  <si>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</si>
  <si>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</si>
  <si>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</si>
  <si>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</si>
  <si>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</si>
  <si>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</si>
  <si>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</si>
  <si>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</si>
  <si>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</si>
  <si>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</si>
  <si>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</si>
  <si>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</si>
  <si>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</si>
  <si>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</si>
  <si>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</si>
  <si>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</si>
  <si>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</si>
  <si>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</si>
  <si>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</si>
  <si>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</si>
  <si>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</si>
  <si>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</si>
  <si>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</si>
  <si>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</si>
  <si>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</si>
  <si>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</si>
  <si>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</si>
  <si>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</si>
  <si>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</si>
  <si>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</si>
  <si>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</si>
  <si>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</si>
  <si>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</si>
  <si>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</si>
  <si>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</si>
  <si>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</si>
  <si>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</si>
  <si>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</si>
  <si>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</si>
  <si>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</si>
  <si>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</si>
  <si>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</si>
  <si>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</si>
  <si>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</si>
  <si>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</si>
  <si>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</si>
  <si>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</si>
  <si>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</si>
  <si>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</si>
  <si>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</si>
  <si>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</si>
  <si>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</si>
  <si>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</si>
  <si>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</si>
  <si>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</si>
  <si>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</si>
  <si>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</si>
  <si>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</si>
  <si>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</si>
  <si>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</si>
  <si>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</si>
  <si>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</si>
  <si>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</si>
  <si>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</si>
  <si>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</si>
  <si>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</si>
  <si>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</si>
  <si>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</si>
  <si>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</si>
  <si>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</si>
  <si>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</si>
  <si>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</si>
  <si>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</si>
  <si>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</si>
  <si>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</si>
  <si>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</si>
  <si>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</si>
  <si>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</si>
  <si>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</si>
  <si>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</si>
  <si>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</si>
  <si>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</si>
  <si>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</si>
  <si>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</si>
  <si>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</si>
  <si>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</si>
  <si>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</si>
  <si>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</si>
  <si>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</si>
  <si>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</si>
  <si>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</si>
  <si>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</si>
  <si>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</si>
  <si>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</si>
  <si>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</si>
  <si>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</si>
  <si>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</si>
  <si>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</si>
  <si>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</si>
  <si>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</si>
  <si>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</si>
  <si>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</si>
  <si>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</si>
  <si>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</si>
  <si>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</si>
  <si>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</si>
  <si>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</si>
  <si>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</si>
  <si>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</si>
  <si>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</si>
  <si>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</si>
  <si>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</si>
  <si>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</si>
  <si>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</si>
  <si>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</si>
  <si>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</si>
  <si>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</si>
  <si>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</si>
  <si>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</si>
  <si>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</si>
  <si>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</si>
  <si>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</si>
  <si>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</si>
  <si>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</si>
  <si>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</si>
  <si>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</si>
  <si>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</si>
  <si>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</si>
  <si>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</si>
  <si>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</si>
  <si>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</si>
  <si>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</si>
  <si>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</si>
  <si>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</si>
  <si>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</si>
  <si>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</si>
  <si>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</si>
  <si>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</si>
  <si>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</si>
  <si>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</si>
  <si>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</si>
  <si>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</si>
  <si>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</si>
  <si>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</si>
  <si>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</si>
  <si>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</si>
  <si>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</si>
  <si>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</si>
  <si>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</si>
  <si>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</si>
  <si>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</si>
  <si>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</si>
  <si>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</si>
  <si>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</si>
  <si>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</si>
  <si>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</si>
  <si>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</si>
  <si>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</si>
  <si>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</si>
  <si>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</si>
  <si>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</si>
  <si>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</si>
  <si>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</si>
  <si>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</si>
  <si>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</si>
  <si>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</si>
  <si>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</si>
  <si>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</si>
  <si>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</si>
  <si>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</si>
  <si>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</si>
  <si>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</si>
  <si>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</si>
  <si>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</si>
  <si>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</si>
  <si>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</si>
  <si>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</si>
  <si>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</si>
  <si>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</si>
  <si>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</si>
  <si>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</si>
  <si>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</si>
  <si>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</si>
  <si>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</si>
  <si>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</si>
  <si>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</si>
  <si>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</si>
  <si>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</si>
  <si>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</si>
  <si>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</si>
  <si>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</si>
  <si>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</si>
  <si>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</si>
  <si>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</si>
  <si>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</si>
  <si>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</si>
  <si>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</si>
  <si>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</si>
  <si>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</si>
  <si>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</si>
  <si>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</si>
  <si>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</si>
  <si>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</si>
  <si>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</si>
  <si>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</si>
  <si>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</si>
  <si>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</si>
  <si>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</si>
  <si>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</si>
  <si>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</si>
  <si>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</si>
  <si>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</si>
  <si>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</si>
  <si>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</si>
  <si>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</si>
  <si>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</si>
  <si>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</si>
  <si>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</si>
  <si>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</si>
  <si>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</si>
  <si>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</si>
  <si>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</si>
  <si>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</si>
  <si>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հ․143 մսուր-մանկապարտեզ» ՀՈԱԿ-ի </t>
  </si>
  <si>
    <t>Ռուզաննա Դանիելյան</t>
  </si>
  <si>
    <t>Ժանետա Գորգինյան</t>
  </si>
  <si>
    <t>Կոմունալ վճարների փոխհատուցում</t>
  </si>
  <si>
    <t>Անվանատախտակ</t>
  </si>
  <si>
    <t>կրակմարիչների լիցքավորման գծով</t>
  </si>
  <si>
    <t>Սննդի խոտանում և նվիրատվություն</t>
  </si>
  <si>
    <t xml:space="preserve">Երևանի քաղաքապետի  </t>
  </si>
  <si>
    <t xml:space="preserve">Հաստատված է  </t>
  </si>
  <si>
    <t xml:space="preserve">«---------» ---------------- 2022թ.  </t>
  </si>
  <si>
    <t xml:space="preserve">հ. --------------- - Ա որոշմամբ  </t>
  </si>
  <si>
    <t xml:space="preserve">Հավելված 273  </t>
  </si>
  <si>
    <t xml:space="preserve">Հավելված  274  </t>
  </si>
  <si>
    <t>Դուրսգրվող գույքի գույքագրման գծով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</si>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</sst>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0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0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41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3" fontId="28" fillId="0" borderId="10" xfId="19" applyNumberFormat="1" applyFont="1" applyBorder="1" applyAlignment="1" applyProtection="1">
      <alignment horizontal="center" vertical="center"/>
    </xf>
    <xf numFmtId="3" fontId="39" fillId="0" borderId="10" xfId="60" applyNumberFormat="1" applyFont="1" applyBorder="1" applyAlignment="1">
      <alignment horizontal="center" vertical="center" wrapText="1"/>
    </xf>
    <xf numFmtId="166" fontId="39" fillId="0" borderId="10" xfId="60" applyNumberFormat="1" applyFont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166" fontId="29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7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31" fillId="0" borderId="39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6" xfId="46" applyFont="1" applyBorder="1" applyAlignment="1" applyProtection="1">
      <alignment horizontal="center" vertical="center" wrapText="1"/>
      <protection locked="0"/>
    </xf>
    <xf numFmtId="0" fontId="28" fillId="0" borderId="40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3 2 2" xfId="60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F19" sqref="F1:T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0" width="0" style="7" hidden="1" customWidth="1"/>
    <col min="21" max="16384" width="9.140625" style="7"/>
  </cols>
  <sheetData>
    <row r="1" spans="1:13" x14ac:dyDescent="0.2">
      <c r="C1" s="47"/>
      <c r="D1" s="47" t="s">
        <v>285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2"/>
      <c r="D4" s="222" t="s">
        <v>249</v>
      </c>
      <c r="E4" s="47"/>
    </row>
    <row r="5" spans="1:13" x14ac:dyDescent="0.3">
      <c r="C5" s="222"/>
      <c r="D5" s="222" t="s">
        <v>201</v>
      </c>
      <c r="E5" s="47"/>
    </row>
    <row r="6" spans="1:13" ht="14.25" hidden="1" customHeight="1" x14ac:dyDescent="0.2">
      <c r="C6" s="48"/>
      <c r="D6" s="46"/>
      <c r="E6" s="49"/>
    </row>
    <row r="7" spans="1:13" ht="18.75" customHeight="1" x14ac:dyDescent="0.2">
      <c r="A7" s="528" t="s">
        <v>43</v>
      </c>
      <c r="B7" s="528"/>
      <c r="C7" s="528"/>
      <c r="D7" s="528"/>
      <c r="E7" s="50"/>
    </row>
    <row r="8" spans="1:13" ht="20.25" x14ac:dyDescent="0.2">
      <c r="A8" s="529" t="s">
        <v>274</v>
      </c>
      <c r="B8" s="529"/>
      <c r="C8" s="529"/>
      <c r="D8" s="529"/>
    </row>
    <row r="9" spans="1:13" x14ac:dyDescent="0.2">
      <c r="A9" s="530" t="s">
        <v>248</v>
      </c>
      <c r="B9" s="530"/>
      <c r="C9" s="530"/>
      <c r="D9" s="530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54</v>
      </c>
      <c r="E10" s="55"/>
    </row>
    <row r="11" spans="1:13" ht="20.25" x14ac:dyDescent="0.2">
      <c r="A11" s="56" t="s">
        <v>7</v>
      </c>
      <c r="B11" s="57" t="s">
        <v>149</v>
      </c>
      <c r="C11" s="58"/>
      <c r="D11" s="384"/>
      <c r="E11" s="55"/>
    </row>
    <row r="12" spans="1:13" x14ac:dyDescent="0.2">
      <c r="A12" s="188">
        <v>1</v>
      </c>
      <c r="B12" s="189" t="s">
        <v>120</v>
      </c>
      <c r="C12" s="61"/>
      <c r="D12" s="385">
        <v>57080.3</v>
      </c>
      <c r="E12" s="55"/>
    </row>
    <row r="13" spans="1:13" s="3" customFormat="1" x14ac:dyDescent="0.2">
      <c r="A13" s="188">
        <v>2</v>
      </c>
      <c r="B13" s="189" t="s">
        <v>8</v>
      </c>
      <c r="C13" s="63"/>
      <c r="D13" s="385">
        <f>+'Snund ev finans. pastaci'!D11</f>
        <v>1028.0999999999999</v>
      </c>
      <c r="E13" s="38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8">
        <v>3</v>
      </c>
      <c r="B14" s="189" t="s">
        <v>55</v>
      </c>
      <c r="C14" s="61"/>
      <c r="D14" s="385"/>
      <c r="E14" s="388" t="s">
        <v>226</v>
      </c>
    </row>
    <row r="15" spans="1:13" hidden="1" x14ac:dyDescent="0.2">
      <c r="A15" s="188">
        <v>4</v>
      </c>
      <c r="B15" s="189" t="s">
        <v>65</v>
      </c>
      <c r="C15" s="61"/>
      <c r="D15" s="385">
        <f>+Komunal!M28</f>
        <v>0</v>
      </c>
      <c r="E15" s="55"/>
    </row>
    <row r="16" spans="1:13" hidden="1" x14ac:dyDescent="0.2">
      <c r="A16" s="188">
        <v>5</v>
      </c>
      <c r="B16" s="189" t="s">
        <v>121</v>
      </c>
      <c r="C16" s="61"/>
      <c r="D16" s="385"/>
      <c r="E16" s="55"/>
    </row>
    <row r="17" spans="1:23 16384:16384" hidden="1" x14ac:dyDescent="0.2">
      <c r="A17" s="188">
        <v>6</v>
      </c>
      <c r="B17" s="189" t="s">
        <v>9</v>
      </c>
      <c r="C17" s="61"/>
      <c r="D17" s="293"/>
      <c r="E17" s="55"/>
    </row>
    <row r="18" spans="1:23 16384:16384" hidden="1" x14ac:dyDescent="0.2">
      <c r="A18" s="188">
        <v>7</v>
      </c>
      <c r="B18" s="190" t="s">
        <v>74</v>
      </c>
      <c r="C18" s="61"/>
      <c r="D18" s="293"/>
      <c r="E18" s="55"/>
    </row>
    <row r="19" spans="1:23 16384:16384" x14ac:dyDescent="0.2">
      <c r="A19" s="188">
        <v>3</v>
      </c>
      <c r="B19" s="189" t="s">
        <v>128</v>
      </c>
      <c r="C19" s="61"/>
      <c r="D19" s="295">
        <f>SUM(D20:D21)</f>
        <v>6126.8</v>
      </c>
      <c r="E19" s="55"/>
    </row>
    <row r="20" spans="1:23 16384:16384" s="3" customFormat="1" ht="16.5" x14ac:dyDescent="0.2">
      <c r="A20" s="194">
        <v>3.1</v>
      </c>
      <c r="B20" s="40" t="s">
        <v>75</v>
      </c>
      <c r="C20" s="63"/>
      <c r="D20" s="307">
        <f>+D67</f>
        <v>6126.8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4" t="s">
        <v>207</v>
      </c>
      <c r="B21" s="40" t="s">
        <v>76</v>
      </c>
      <c r="C21" s="63"/>
      <c r="D21" s="294"/>
      <c r="E21" s="73" t="s">
        <v>231</v>
      </c>
      <c r="F21" s="2"/>
      <c r="G21" s="2"/>
      <c r="H21" s="402"/>
      <c r="I21" s="2"/>
      <c r="J21" s="2"/>
      <c r="K21" s="2"/>
      <c r="L21" s="2"/>
      <c r="M21" s="2"/>
    </row>
    <row r="22" spans="1:23 16384:16384" x14ac:dyDescent="0.2">
      <c r="A22" s="188">
        <v>4</v>
      </c>
      <c r="B22" s="191" t="s">
        <v>10</v>
      </c>
      <c r="C22" s="61"/>
      <c r="D22" s="293">
        <v>6.2</v>
      </c>
      <c r="E22" s="55"/>
    </row>
    <row r="23" spans="1:23 16384:16384" s="3" customFormat="1" x14ac:dyDescent="0.2">
      <c r="A23" s="192">
        <v>5</v>
      </c>
      <c r="B23" s="79" t="s">
        <v>277</v>
      </c>
      <c r="C23" s="63"/>
      <c r="D23" s="293">
        <f>150+659.6</f>
        <v>809.6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8">
        <v>11</v>
      </c>
      <c r="B24" s="193"/>
      <c r="C24" s="63"/>
      <c r="D24" s="293"/>
      <c r="E24" s="486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2">
        <v>5</v>
      </c>
      <c r="B25" s="79" t="s">
        <v>288</v>
      </c>
      <c r="C25" s="63"/>
      <c r="D25" s="293">
        <f>SUM(D26:D27)</f>
        <v>43.4</v>
      </c>
      <c r="E25" s="27"/>
      <c r="F25" s="2"/>
      <c r="G25" s="2"/>
      <c r="H25" s="2"/>
      <c r="I25" s="2"/>
      <c r="J25" s="2"/>
      <c r="K25" s="2"/>
      <c r="L25" s="2"/>
      <c r="M25" s="2"/>
      <c r="XFD25" s="526">
        <f>SUM(A25:XFC25)</f>
        <v>48.4</v>
      </c>
    </row>
    <row r="26" spans="1:23 16384:16384" s="3" customFormat="1" ht="16.5" hidden="1" x14ac:dyDescent="0.2">
      <c r="A26" s="194">
        <v>5.0999999999999996</v>
      </c>
      <c r="B26" s="40" t="s">
        <v>289</v>
      </c>
      <c r="C26" s="63"/>
      <c r="D26" s="307"/>
      <c r="E26" s="73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4">
        <v>5.0999999999999996</v>
      </c>
      <c r="B27" s="40" t="s">
        <v>290</v>
      </c>
      <c r="C27" s="63"/>
      <c r="D27" s="307">
        <v>43.4</v>
      </c>
      <c r="E27" s="73"/>
      <c r="F27" s="2"/>
      <c r="G27" s="2"/>
      <c r="H27" s="2"/>
      <c r="I27" s="2"/>
      <c r="J27" s="2"/>
      <c r="K27" s="2"/>
      <c r="L27" s="2"/>
      <c r="M27" s="2"/>
      <c r="XFD27" s="3">
        <f>SUM(A27:XFC27)</f>
        <v>48.5</v>
      </c>
    </row>
    <row r="28" spans="1:23 16384:16384" x14ac:dyDescent="0.2">
      <c r="A28" s="56"/>
      <c r="B28" s="65" t="s">
        <v>31</v>
      </c>
      <c r="C28" s="58"/>
      <c r="D28" s="357">
        <f>SUM(D12:D19,D22:D25)</f>
        <v>65094.400000000001</v>
      </c>
      <c r="E28" s="55"/>
    </row>
    <row r="29" spans="1:23 16384:16384" hidden="1" x14ac:dyDescent="0.2">
      <c r="A29" s="60"/>
      <c r="B29" s="56"/>
      <c r="C29" s="61"/>
      <c r="D29" s="295"/>
      <c r="E29" s="55"/>
    </row>
    <row r="30" spans="1:23 16384:16384" ht="20.25" x14ac:dyDescent="0.2">
      <c r="A30" s="56" t="s">
        <v>11</v>
      </c>
      <c r="B30" s="66" t="s">
        <v>150</v>
      </c>
      <c r="C30" s="59"/>
      <c r="D30" s="358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8">
        <v>1</v>
      </c>
      <c r="B31" s="79" t="s">
        <v>12</v>
      </c>
      <c r="C31" s="61"/>
      <c r="D31" s="295">
        <f>+Ashkhatavardz!M11-'Dramakan hosqer'!C85</f>
        <v>37513.800000000003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5">
        <v>1.1000000000000001</v>
      </c>
      <c r="B32" s="196" t="s">
        <v>122</v>
      </c>
      <c r="C32" s="63"/>
      <c r="D32" s="307">
        <f>+Ashkhatavardz!C8+Ashkhatavardz!J7</f>
        <v>500</v>
      </c>
      <c r="E32" s="346"/>
      <c r="F32" s="2"/>
      <c r="G32" s="2"/>
      <c r="H32" s="2"/>
      <c r="I32" s="2"/>
      <c r="J32" s="1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5">
        <v>1.2</v>
      </c>
      <c r="B33" s="196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8">
        <v>2</v>
      </c>
      <c r="B34" s="189" t="s">
        <v>16</v>
      </c>
      <c r="C34" s="63"/>
      <c r="D34" s="293">
        <f>+'Snund ev finans. pastaci'!E11</f>
        <v>5791.2</v>
      </c>
      <c r="E34" s="73"/>
      <c r="F34" s="2"/>
      <c r="G34" s="2"/>
      <c r="H34" s="2"/>
      <c r="I34" s="2"/>
      <c r="J34" s="380"/>
      <c r="K34" s="381"/>
      <c r="L34" s="382"/>
      <c r="M34" s="381"/>
      <c r="N34" s="381"/>
      <c r="O34" s="381"/>
      <c r="P34" s="383"/>
      <c r="Q34" s="110"/>
      <c r="R34" s="294"/>
      <c r="S34" s="110"/>
      <c r="T34" s="2"/>
      <c r="U34" s="2"/>
      <c r="V34" s="2"/>
      <c r="W34" s="2"/>
    </row>
    <row r="35" spans="1:23" x14ac:dyDescent="0.2">
      <c r="A35" s="188">
        <v>3</v>
      </c>
      <c r="B35" s="189" t="s">
        <v>15</v>
      </c>
      <c r="C35" s="61"/>
      <c r="D35" s="293">
        <f>+Komunal!F20</f>
        <v>2269.1999999999998</v>
      </c>
      <c r="E35" s="40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8">
        <v>4</v>
      </c>
      <c r="B36" s="189" t="s">
        <v>14</v>
      </c>
      <c r="C36" s="61"/>
      <c r="D36" s="293">
        <f>+Komunal!J20</f>
        <v>1030.0999999999999</v>
      </c>
      <c r="E36" s="40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8">
        <v>5</v>
      </c>
      <c r="B37" s="189" t="s">
        <v>17</v>
      </c>
      <c r="C37" s="61"/>
      <c r="D37" s="293">
        <f>+Komunal!M20</f>
        <v>333</v>
      </c>
      <c r="E37" s="40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8">
        <v>6</v>
      </c>
      <c r="B38" s="189" t="s">
        <v>18</v>
      </c>
      <c r="C38" s="61"/>
      <c r="D38" s="293">
        <v>55.7</v>
      </c>
      <c r="E38" s="55"/>
    </row>
    <row r="39" spans="1:23" x14ac:dyDescent="0.2">
      <c r="A39" s="188">
        <v>7</v>
      </c>
      <c r="B39" s="189" t="s">
        <v>19</v>
      </c>
      <c r="C39" s="61"/>
      <c r="D39" s="293">
        <v>15.6</v>
      </c>
      <c r="E39" s="55"/>
    </row>
    <row r="40" spans="1:23" x14ac:dyDescent="0.2">
      <c r="A40" s="188">
        <v>8</v>
      </c>
      <c r="B40" s="189" t="s">
        <v>20</v>
      </c>
      <c r="C40" s="64"/>
      <c r="D40" s="359">
        <f>SUM(D41:D43)</f>
        <v>85.199999999999989</v>
      </c>
      <c r="E40" s="55"/>
    </row>
    <row r="41" spans="1:23" s="3" customFormat="1" ht="13.5" x14ac:dyDescent="0.2">
      <c r="A41" s="194">
        <v>8.1</v>
      </c>
      <c r="B41" s="40" t="s">
        <v>21</v>
      </c>
      <c r="C41" s="63"/>
      <c r="D41" s="294">
        <v>28.8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4">
        <v>8.1999999999999993</v>
      </c>
      <c r="B42" s="40" t="s">
        <v>22</v>
      </c>
      <c r="C42" s="63"/>
      <c r="D42" s="294">
        <v>27.5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4">
        <v>8.3000000000000007</v>
      </c>
      <c r="B43" s="40" t="s">
        <v>23</v>
      </c>
      <c r="C43" s="63"/>
      <c r="D43" s="294">
        <v>28.9</v>
      </c>
      <c r="E43" s="9"/>
      <c r="F43" s="2"/>
      <c r="G43" s="2"/>
      <c r="H43" s="2"/>
      <c r="I43" s="2"/>
      <c r="J43" s="2"/>
      <c r="K43" s="2"/>
      <c r="L43" s="2"/>
      <c r="M43" s="2"/>
      <c r="P43" s="531" t="s">
        <v>245</v>
      </c>
    </row>
    <row r="44" spans="1:23" ht="18" hidden="1" thickBot="1" x14ac:dyDescent="0.25">
      <c r="A44" s="188">
        <v>9</v>
      </c>
      <c r="B44" s="189" t="s">
        <v>24</v>
      </c>
      <c r="C44" s="61"/>
      <c r="D44" s="293"/>
      <c r="E44" s="55"/>
      <c r="J44" s="110" t="s">
        <v>204</v>
      </c>
      <c r="N44" s="8" t="s">
        <v>246</v>
      </c>
      <c r="O44" s="8"/>
      <c r="P44" s="532"/>
    </row>
    <row r="45" spans="1:23" ht="18" thickBot="1" x14ac:dyDescent="0.25">
      <c r="A45" s="188">
        <v>9</v>
      </c>
      <c r="B45" s="189" t="s">
        <v>32</v>
      </c>
      <c r="C45" s="61"/>
      <c r="D45" s="293">
        <f>R45</f>
        <v>80.8</v>
      </c>
      <c r="E45" s="55" t="s">
        <v>228</v>
      </c>
      <c r="J45" s="348"/>
      <c r="K45" s="110" t="s">
        <v>202</v>
      </c>
      <c r="L45" s="350">
        <v>147</v>
      </c>
      <c r="M45" s="110" t="s">
        <v>203</v>
      </c>
      <c r="N45" s="349">
        <f>+J45*L45/12*2</f>
        <v>0</v>
      </c>
      <c r="O45" s="48" t="s">
        <v>227</v>
      </c>
      <c r="P45" s="400">
        <v>80.8</v>
      </c>
      <c r="Q45" s="7" t="s">
        <v>203</v>
      </c>
      <c r="R45" s="398">
        <f>+N45+P45</f>
        <v>80.8</v>
      </c>
    </row>
    <row r="46" spans="1:23" x14ac:dyDescent="0.2">
      <c r="A46" s="188">
        <v>10</v>
      </c>
      <c r="B46" s="189" t="s">
        <v>25</v>
      </c>
      <c r="C46" s="61"/>
      <c r="D46" s="293">
        <v>24.8</v>
      </c>
      <c r="E46" s="55"/>
    </row>
    <row r="47" spans="1:23" x14ac:dyDescent="0.2">
      <c r="A47" s="188">
        <v>11</v>
      </c>
      <c r="B47" s="226" t="s">
        <v>77</v>
      </c>
      <c r="C47" s="61"/>
      <c r="D47" s="293">
        <v>22</v>
      </c>
      <c r="E47" s="55"/>
    </row>
    <row r="48" spans="1:23" hidden="1" x14ac:dyDescent="0.2">
      <c r="A48" s="188">
        <v>13</v>
      </c>
      <c r="B48" s="189" t="s">
        <v>50</v>
      </c>
      <c r="C48" s="61"/>
      <c r="D48" s="293"/>
      <c r="E48" s="55"/>
    </row>
    <row r="49" spans="1:6" hidden="1" x14ac:dyDescent="0.2">
      <c r="A49" s="188">
        <v>14</v>
      </c>
      <c r="B49" s="189" t="s">
        <v>123</v>
      </c>
      <c r="C49" s="61"/>
      <c r="D49" s="293"/>
      <c r="E49" s="55"/>
    </row>
    <row r="50" spans="1:6" x14ac:dyDescent="0.2">
      <c r="A50" s="188">
        <v>12</v>
      </c>
      <c r="B50" s="189" t="s">
        <v>124</v>
      </c>
      <c r="C50" s="61"/>
      <c r="D50" s="293">
        <v>30</v>
      </c>
      <c r="E50" s="55"/>
      <c r="F50" s="62"/>
    </row>
    <row r="51" spans="1:6" x14ac:dyDescent="0.2">
      <c r="A51" s="188">
        <v>13</v>
      </c>
      <c r="B51" s="189" t="s">
        <v>26</v>
      </c>
      <c r="C51" s="61"/>
      <c r="D51" s="293">
        <v>5.5</v>
      </c>
      <c r="E51" s="55"/>
      <c r="F51" s="62"/>
    </row>
    <row r="52" spans="1:6" x14ac:dyDescent="0.2">
      <c r="A52" s="188">
        <v>14</v>
      </c>
      <c r="B52" s="189" t="s">
        <v>27</v>
      </c>
      <c r="C52" s="61"/>
      <c r="D52" s="293">
        <v>29.7</v>
      </c>
      <c r="E52" s="55"/>
    </row>
    <row r="53" spans="1:6" hidden="1" x14ac:dyDescent="0.2">
      <c r="A53" s="188">
        <v>18</v>
      </c>
      <c r="B53" s="189" t="s">
        <v>69</v>
      </c>
      <c r="C53" s="61"/>
      <c r="D53" s="293"/>
      <c r="E53" s="55"/>
    </row>
    <row r="54" spans="1:6" hidden="1" x14ac:dyDescent="0.2">
      <c r="A54" s="188">
        <v>19</v>
      </c>
      <c r="B54" s="189" t="s">
        <v>56</v>
      </c>
      <c r="C54" s="61"/>
      <c r="D54" s="293">
        <f>+D15</f>
        <v>0</v>
      </c>
      <c r="E54" s="55"/>
    </row>
    <row r="55" spans="1:6" x14ac:dyDescent="0.2">
      <c r="A55" s="188">
        <v>15</v>
      </c>
      <c r="B55" s="189" t="s">
        <v>47</v>
      </c>
      <c r="C55" s="61"/>
      <c r="D55" s="293">
        <v>57.5</v>
      </c>
      <c r="E55" s="55"/>
    </row>
    <row r="56" spans="1:6" x14ac:dyDescent="0.2">
      <c r="A56" s="188">
        <v>16</v>
      </c>
      <c r="B56" s="189" t="s">
        <v>78</v>
      </c>
      <c r="C56" s="61"/>
      <c r="D56" s="293">
        <v>10.5</v>
      </c>
      <c r="E56" s="55"/>
    </row>
    <row r="57" spans="1:6" x14ac:dyDescent="0.2">
      <c r="A57" s="188">
        <v>17</v>
      </c>
      <c r="B57" s="189" t="s">
        <v>79</v>
      </c>
      <c r="C57" s="61"/>
      <c r="D57" s="293">
        <v>95</v>
      </c>
      <c r="E57" s="55"/>
    </row>
    <row r="58" spans="1:6" x14ac:dyDescent="0.2">
      <c r="A58" s="188">
        <v>18</v>
      </c>
      <c r="B58" s="189" t="s">
        <v>48</v>
      </c>
      <c r="C58" s="61"/>
      <c r="D58" s="293">
        <v>3</v>
      </c>
      <c r="E58" s="55"/>
    </row>
    <row r="59" spans="1:6" hidden="1" x14ac:dyDescent="0.2">
      <c r="A59" s="188">
        <v>24</v>
      </c>
      <c r="B59" s="189" t="s">
        <v>125</v>
      </c>
      <c r="C59" s="61"/>
      <c r="D59" s="293"/>
      <c r="E59" s="55"/>
    </row>
    <row r="60" spans="1:6" hidden="1" x14ac:dyDescent="0.2">
      <c r="A60" s="188">
        <v>25</v>
      </c>
      <c r="B60" s="189" t="s">
        <v>49</v>
      </c>
      <c r="C60" s="61"/>
      <c r="D60" s="293"/>
      <c r="E60" s="55"/>
    </row>
    <row r="61" spans="1:6" x14ac:dyDescent="0.2">
      <c r="A61" s="188">
        <v>19</v>
      </c>
      <c r="B61" s="189" t="s">
        <v>66</v>
      </c>
      <c r="C61" s="61"/>
      <c r="D61" s="293">
        <f>24+43.4</f>
        <v>67.400000000000006</v>
      </c>
      <c r="E61" s="55">
        <v>43.4</v>
      </c>
    </row>
    <row r="62" spans="1:6" hidden="1" x14ac:dyDescent="0.2">
      <c r="A62" s="188">
        <v>27</v>
      </c>
      <c r="B62" s="189" t="s">
        <v>80</v>
      </c>
      <c r="C62" s="61"/>
      <c r="D62" s="293"/>
      <c r="E62" s="55"/>
    </row>
    <row r="63" spans="1:6" x14ac:dyDescent="0.2">
      <c r="A63" s="188">
        <v>20</v>
      </c>
      <c r="B63" s="189" t="s">
        <v>287</v>
      </c>
      <c r="C63" s="61"/>
      <c r="D63" s="293">
        <v>50</v>
      </c>
      <c r="E63" s="55"/>
    </row>
    <row r="64" spans="1:6" x14ac:dyDescent="0.2">
      <c r="A64" s="188">
        <v>21</v>
      </c>
      <c r="B64" s="193" t="str">
        <f>+B23</f>
        <v>Կոմունալ վճարների փոխհատուցում</v>
      </c>
      <c r="C64" s="61"/>
      <c r="D64" s="293">
        <f>+D23</f>
        <v>809.6</v>
      </c>
      <c r="E64" s="55"/>
    </row>
    <row r="65" spans="1:14" hidden="1" x14ac:dyDescent="0.2">
      <c r="A65" s="188">
        <v>30</v>
      </c>
      <c r="B65" s="193"/>
      <c r="C65" s="61"/>
      <c r="D65" s="293"/>
      <c r="E65" s="486" t="s">
        <v>126</v>
      </c>
    </row>
    <row r="66" spans="1:14" x14ac:dyDescent="0.2">
      <c r="A66" s="188">
        <v>22</v>
      </c>
      <c r="B66" s="79" t="s">
        <v>28</v>
      </c>
      <c r="C66" s="61"/>
      <c r="D66" s="293">
        <v>6126.8</v>
      </c>
      <c r="E66" s="55"/>
    </row>
    <row r="67" spans="1:14" s="3" customFormat="1" ht="13.5" x14ac:dyDescent="0.2">
      <c r="A67" s="195">
        <v>22.1</v>
      </c>
      <c r="B67" s="72" t="s">
        <v>81</v>
      </c>
      <c r="C67" s="63"/>
      <c r="D67" s="294">
        <f>+D66</f>
        <v>6126.8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8">
        <v>23</v>
      </c>
      <c r="B68" s="189" t="s">
        <v>82</v>
      </c>
      <c r="C68" s="61"/>
      <c r="D68" s="293">
        <v>22</v>
      </c>
      <c r="E68" s="55"/>
    </row>
    <row r="69" spans="1:14" s="18" customFormat="1" x14ac:dyDescent="0.2">
      <c r="A69" s="188">
        <v>24</v>
      </c>
      <c r="B69" s="189" t="s">
        <v>70</v>
      </c>
      <c r="C69" s="61"/>
      <c r="D69" s="293">
        <v>10566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57">
        <f>SUM(D31,D34:D40,D44:D66,D68:D69)</f>
        <v>65094.399999999994</v>
      </c>
      <c r="E70" s="354">
        <f>+D28-D70</f>
        <v>0</v>
      </c>
      <c r="F70" s="527">
        <f>+D28-D70</f>
        <v>0</v>
      </c>
    </row>
    <row r="71" spans="1:14" ht="27.75" customHeight="1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1" t="s">
        <v>275</v>
      </c>
      <c r="D72" s="219"/>
      <c r="E72" s="55"/>
    </row>
    <row r="73" spans="1:14" ht="12.75" hidden="1" customHeight="1" x14ac:dyDescent="0.2">
      <c r="B73" s="70"/>
      <c r="C73" s="290" t="s">
        <v>97</v>
      </c>
      <c r="D73" s="220"/>
      <c r="E73" s="55"/>
    </row>
    <row r="74" spans="1:14" hidden="1" x14ac:dyDescent="0.2">
      <c r="B74" s="10" t="s">
        <v>6</v>
      </c>
      <c r="C74" s="361" t="s">
        <v>276</v>
      </c>
      <c r="D74" s="219"/>
      <c r="E74" s="55"/>
    </row>
    <row r="75" spans="1:14" ht="13.5" hidden="1" customHeight="1" x14ac:dyDescent="0.2">
      <c r="B75" s="71"/>
      <c r="C75" s="290" t="s">
        <v>97</v>
      </c>
      <c r="D75" s="220"/>
      <c r="E75" s="55"/>
    </row>
    <row r="76" spans="1:14" hidden="1" x14ac:dyDescent="0.2">
      <c r="B76" s="8" t="s">
        <v>210</v>
      </c>
      <c r="C76" s="71"/>
      <c r="D76" s="60"/>
      <c r="E76" s="55"/>
    </row>
    <row r="77" spans="1:14" s="71" customFormat="1" ht="40.5" customHeight="1" x14ac:dyDescent="0.3">
      <c r="B77" s="487" t="s">
        <v>250</v>
      </c>
      <c r="D77" s="387" t="s">
        <v>273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1" orientation="portrait" verticalDpi="300" r:id="rId1"/>
  <rowBreaks count="1" manualBreakCount="1">
    <brk id="79" max="3" man="1"/>
  </rowBreaks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8" zoomScaleSheetLayoutView="100" workbookViewId="0">
      <selection activeCell="D14" sqref="D1:J1048576"/>
    </sheetView>
  </sheetViews>
  <sheetFormatPr defaultRowHeight="13.5" x14ac:dyDescent="0.25"/>
  <cols>
    <col min="1" max="1" width="4.85546875" style="102" customWidth="1"/>
    <col min="2" max="2" width="88.85546875" style="102" customWidth="1"/>
    <col min="3" max="3" width="26.42578125" style="102" customWidth="1"/>
    <col min="4" max="4" width="23.140625" style="131" hidden="1" customWidth="1"/>
    <col min="5" max="5" width="23.140625" style="110" hidden="1" customWidth="1"/>
    <col min="6" max="6" width="10.7109375" style="110" hidden="1" customWidth="1"/>
    <col min="7" max="7" width="1.7109375" style="110" hidden="1" customWidth="1"/>
    <col min="8" max="8" width="11.85546875" style="110" hidden="1" customWidth="1"/>
    <col min="9" max="10" width="0" style="101" hidden="1" customWidth="1"/>
    <col min="11" max="11" width="9.140625" style="101"/>
    <col min="12" max="16384" width="9.140625" style="102"/>
  </cols>
  <sheetData>
    <row r="1" spans="1:11" s="93" customFormat="1" ht="17.25" x14ac:dyDescent="0.3">
      <c r="A1" s="91"/>
      <c r="B1" s="92"/>
      <c r="C1" s="405" t="s">
        <v>286</v>
      </c>
      <c r="D1" s="129"/>
      <c r="E1" s="49"/>
      <c r="F1" s="49"/>
      <c r="G1" s="49"/>
      <c r="H1" s="49"/>
      <c r="I1" s="95"/>
      <c r="J1" s="95"/>
      <c r="K1" s="95"/>
    </row>
    <row r="2" spans="1:11" s="93" customFormat="1" ht="17.25" x14ac:dyDescent="0.3">
      <c r="A2" s="91"/>
      <c r="B2" s="96"/>
      <c r="C2" s="287" t="s">
        <v>282</v>
      </c>
      <c r="D2" s="129"/>
      <c r="E2" s="49"/>
      <c r="F2" s="49"/>
      <c r="G2" s="49"/>
      <c r="H2" s="49"/>
      <c r="I2" s="95"/>
      <c r="J2" s="95"/>
      <c r="K2" s="95"/>
    </row>
    <row r="3" spans="1:11" s="93" customFormat="1" ht="17.25" x14ac:dyDescent="0.3">
      <c r="A3" s="91"/>
      <c r="B3" s="96"/>
      <c r="C3" s="287" t="s">
        <v>281</v>
      </c>
      <c r="D3" s="129"/>
      <c r="E3" s="49"/>
      <c r="F3" s="49"/>
      <c r="G3" s="49"/>
      <c r="H3" s="49"/>
      <c r="I3" s="95"/>
      <c r="J3" s="95"/>
      <c r="K3" s="95"/>
    </row>
    <row r="4" spans="1:11" s="93" customFormat="1" ht="17.25" x14ac:dyDescent="0.3">
      <c r="A4" s="91"/>
      <c r="B4" s="96"/>
      <c r="C4" s="222" t="s">
        <v>283</v>
      </c>
      <c r="D4" s="129"/>
      <c r="E4" s="49"/>
      <c r="F4" s="49"/>
      <c r="G4" s="49"/>
      <c r="H4" s="49"/>
      <c r="I4" s="95"/>
      <c r="J4" s="95"/>
      <c r="K4" s="95"/>
    </row>
    <row r="5" spans="1:11" s="93" customFormat="1" ht="17.25" x14ac:dyDescent="0.3">
      <c r="A5" s="91"/>
      <c r="B5" s="96"/>
      <c r="C5" s="222" t="s">
        <v>284</v>
      </c>
      <c r="D5" s="129"/>
      <c r="E5" s="49"/>
      <c r="F5" s="49"/>
      <c r="G5" s="49"/>
      <c r="H5" s="49"/>
      <c r="I5" s="95"/>
      <c r="J5" s="95"/>
      <c r="K5" s="95"/>
    </row>
    <row r="6" spans="1:11" s="93" customFormat="1" ht="14.25" hidden="1" customHeight="1" x14ac:dyDescent="0.3">
      <c r="A6" s="91"/>
      <c r="B6" s="96"/>
      <c r="C6" s="94"/>
      <c r="D6" s="129"/>
      <c r="E6" s="49"/>
      <c r="F6" s="49"/>
      <c r="G6" s="49"/>
      <c r="H6" s="49"/>
      <c r="I6" s="95"/>
      <c r="J6" s="95"/>
      <c r="K6" s="95"/>
    </row>
    <row r="7" spans="1:11" s="93" customFormat="1" ht="19.5" customHeight="1" x14ac:dyDescent="0.35">
      <c r="A7" s="535" t="s">
        <v>43</v>
      </c>
      <c r="B7" s="535"/>
      <c r="C7" s="535"/>
      <c r="D7" s="129"/>
      <c r="E7" s="49"/>
      <c r="F7" s="49"/>
      <c r="G7" s="49"/>
      <c r="H7" s="49"/>
      <c r="I7" s="95"/>
      <c r="J7" s="95"/>
      <c r="K7" s="95"/>
    </row>
    <row r="8" spans="1:11" s="7" customFormat="1" ht="20.25" x14ac:dyDescent="0.2">
      <c r="A8" s="529" t="str">
        <f>+'Ekamut-caxs'!A8:D8</f>
        <v xml:space="preserve">«Երևանի հ․143 մսուր-մանկապարտեզ» ՀՈԱԿ-ի </v>
      </c>
      <c r="B8" s="529"/>
      <c r="C8" s="529"/>
      <c r="D8" s="130"/>
      <c r="E8" s="4"/>
      <c r="F8" s="344"/>
      <c r="G8" s="344"/>
      <c r="H8" s="49"/>
      <c r="I8" s="6"/>
      <c r="J8" s="6"/>
      <c r="K8" s="6"/>
    </row>
    <row r="9" spans="1:11" s="7" customFormat="1" ht="18.75" customHeight="1" x14ac:dyDescent="0.2">
      <c r="A9" s="530" t="s">
        <v>251</v>
      </c>
      <c r="B9" s="530"/>
      <c r="C9" s="530"/>
      <c r="D9" s="129"/>
      <c r="E9" s="49"/>
      <c r="F9" s="49"/>
      <c r="G9" s="49"/>
      <c r="H9" s="49"/>
      <c r="I9" s="6"/>
      <c r="J9" s="6"/>
      <c r="K9" s="6"/>
    </row>
    <row r="10" spans="1:11" s="7" customFormat="1" ht="11.25" hidden="1" customHeight="1" x14ac:dyDescent="0.2">
      <c r="A10" s="97"/>
      <c r="B10" s="97"/>
      <c r="C10" s="97"/>
      <c r="D10" s="129"/>
      <c r="E10" s="49"/>
      <c r="F10" s="49"/>
      <c r="G10" s="49"/>
      <c r="H10" s="49"/>
      <c r="I10" s="6"/>
      <c r="J10" s="6"/>
      <c r="K10" s="6"/>
    </row>
    <row r="11" spans="1:11" s="93" customFormat="1" ht="15" customHeight="1" x14ac:dyDescent="0.3">
      <c r="A11" s="91"/>
      <c r="B11" s="91"/>
      <c r="C11" s="98" t="s">
        <v>44</v>
      </c>
      <c r="D11" s="129"/>
      <c r="E11" s="49"/>
      <c r="F11" s="49"/>
      <c r="G11" s="49"/>
      <c r="H11" s="49"/>
      <c r="I11" s="95"/>
      <c r="J11" s="95"/>
      <c r="K11" s="95"/>
    </row>
    <row r="12" spans="1:11" s="8" customFormat="1" ht="27.75" customHeight="1" thickBot="1" x14ac:dyDescent="0.3">
      <c r="A12" s="114" t="s">
        <v>3</v>
      </c>
      <c r="B12" s="114" t="s">
        <v>34</v>
      </c>
      <c r="C12" s="108" t="s">
        <v>45</v>
      </c>
      <c r="D12" s="347">
        <f>+C13-C70</f>
        <v>36.600000000000136</v>
      </c>
      <c r="E12" s="110"/>
      <c r="F12" s="110"/>
      <c r="G12" s="110"/>
      <c r="H12" s="353" t="s">
        <v>238</v>
      </c>
      <c r="I12" s="110"/>
      <c r="J12" s="110"/>
      <c r="K12" s="110"/>
    </row>
    <row r="13" spans="1:11" s="93" customFormat="1" ht="19.5" customHeight="1" thickBot="1" x14ac:dyDescent="0.35">
      <c r="A13" s="13" t="s">
        <v>7</v>
      </c>
      <c r="B13" s="14" t="s">
        <v>35</v>
      </c>
      <c r="C13" s="329">
        <f>+'Dramakani hamematakan'!D6</f>
        <v>1723.9</v>
      </c>
      <c r="D13" s="533" t="s">
        <v>237</v>
      </c>
      <c r="E13" s="534"/>
      <c r="F13" s="352"/>
      <c r="G13" s="352"/>
      <c r="H13" s="351">
        <v>24.6</v>
      </c>
      <c r="I13" s="95"/>
      <c r="J13" s="95"/>
      <c r="K13" s="95"/>
    </row>
    <row r="14" spans="1:11" s="93" customFormat="1" ht="17.25" x14ac:dyDescent="0.3">
      <c r="A14" s="13" t="s">
        <v>11</v>
      </c>
      <c r="B14" s="14" t="s">
        <v>85</v>
      </c>
      <c r="C14" s="329">
        <f>SUM(C15:C26)</f>
        <v>58967.6</v>
      </c>
      <c r="D14" s="129"/>
      <c r="E14" s="49"/>
      <c r="F14" s="49"/>
      <c r="G14" s="49"/>
      <c r="H14" s="49"/>
      <c r="I14" s="95"/>
      <c r="J14" s="95"/>
      <c r="K14" s="95"/>
    </row>
    <row r="15" spans="1:11" s="93" customFormat="1" ht="18" customHeight="1" x14ac:dyDescent="0.3">
      <c r="A15" s="78">
        <v>1</v>
      </c>
      <c r="B15" s="318" t="s">
        <v>120</v>
      </c>
      <c r="C15" s="320">
        <f>+'Ekamut-caxs'!$D12</f>
        <v>57080.3</v>
      </c>
      <c r="D15" s="360">
        <f>+C15-C87+24.6</f>
        <v>46530.899999999994</v>
      </c>
      <c r="E15" s="49"/>
      <c r="F15" s="49"/>
      <c r="G15" s="49"/>
      <c r="H15" s="49"/>
      <c r="I15" s="95"/>
      <c r="J15" s="95"/>
      <c r="K15" s="95"/>
    </row>
    <row r="16" spans="1:11" s="93" customFormat="1" ht="17.25" x14ac:dyDescent="0.3">
      <c r="A16" s="78">
        <v>2</v>
      </c>
      <c r="B16" s="321" t="s">
        <v>8</v>
      </c>
      <c r="C16" s="320">
        <f>+'Ekamut-caxs'!$D13</f>
        <v>1028.0999999999999</v>
      </c>
      <c r="D16" s="129"/>
      <c r="E16" s="49"/>
      <c r="F16" s="49"/>
      <c r="G16" s="49"/>
      <c r="H16" s="49"/>
      <c r="I16" s="95"/>
      <c r="J16" s="95"/>
      <c r="K16" s="95"/>
    </row>
    <row r="17" spans="1:11" s="93" customFormat="1" ht="17.25" hidden="1" x14ac:dyDescent="0.3">
      <c r="A17" s="78">
        <v>3</v>
      </c>
      <c r="B17" s="322" t="s">
        <v>55</v>
      </c>
      <c r="C17" s="319"/>
      <c r="D17" s="129"/>
      <c r="E17" s="49"/>
      <c r="F17" s="49"/>
      <c r="G17" s="49"/>
      <c r="H17" s="49"/>
      <c r="I17" s="95"/>
      <c r="J17" s="95"/>
      <c r="K17" s="95"/>
    </row>
    <row r="18" spans="1:11" s="93" customFormat="1" ht="17.25" hidden="1" x14ac:dyDescent="0.3">
      <c r="A18" s="78">
        <v>4</v>
      </c>
      <c r="B18" s="323" t="s">
        <v>65</v>
      </c>
      <c r="C18" s="319">
        <f>+'Ekamut-caxs'!D15</f>
        <v>0</v>
      </c>
      <c r="D18" s="129"/>
      <c r="E18" s="49"/>
      <c r="F18" s="49"/>
      <c r="G18" s="49"/>
      <c r="H18" s="49"/>
      <c r="I18" s="95"/>
      <c r="J18" s="95"/>
      <c r="K18" s="95"/>
    </row>
    <row r="19" spans="1:11" s="93" customFormat="1" ht="16.5" hidden="1" customHeight="1" x14ac:dyDescent="0.3">
      <c r="A19" s="78">
        <v>5</v>
      </c>
      <c r="B19" s="318" t="s">
        <v>121</v>
      </c>
      <c r="C19" s="320">
        <f>+'Ekamut-caxs'!D16</f>
        <v>0</v>
      </c>
      <c r="D19" s="132"/>
      <c r="E19" s="123"/>
      <c r="F19" s="123"/>
      <c r="G19" s="123"/>
      <c r="H19" s="49"/>
      <c r="I19" s="95"/>
      <c r="J19" s="95"/>
      <c r="K19" s="95"/>
    </row>
    <row r="20" spans="1:11" s="93" customFormat="1" ht="17.25" hidden="1" x14ac:dyDescent="0.3">
      <c r="A20" s="78">
        <v>6</v>
      </c>
      <c r="B20" s="318" t="s">
        <v>9</v>
      </c>
      <c r="C20" s="320">
        <f>+'Ekamut-caxs'!D17</f>
        <v>0</v>
      </c>
      <c r="D20" s="129"/>
      <c r="E20" s="49"/>
      <c r="F20" s="49"/>
      <c r="G20" s="49"/>
      <c r="H20" s="49"/>
      <c r="I20" s="95"/>
      <c r="J20" s="95"/>
      <c r="K20" s="95"/>
    </row>
    <row r="21" spans="1:11" s="93" customFormat="1" ht="16.5" hidden="1" customHeight="1" x14ac:dyDescent="0.3">
      <c r="A21" s="78">
        <v>7</v>
      </c>
      <c r="B21" s="318" t="s">
        <v>74</v>
      </c>
      <c r="C21" s="320">
        <f>+'Ekamut-caxs'!D18</f>
        <v>0</v>
      </c>
      <c r="D21" s="132"/>
      <c r="E21" s="123"/>
      <c r="F21" s="123"/>
      <c r="G21" s="123"/>
      <c r="H21" s="49"/>
      <c r="I21" s="95"/>
      <c r="J21" s="95"/>
      <c r="K21" s="95"/>
    </row>
    <row r="22" spans="1:11" s="93" customFormat="1" ht="16.5" hidden="1" customHeight="1" x14ac:dyDescent="0.3">
      <c r="A22" s="78">
        <v>8</v>
      </c>
      <c r="B22" s="318" t="s">
        <v>36</v>
      </c>
      <c r="C22" s="319"/>
      <c r="D22" s="132"/>
      <c r="E22" s="123"/>
      <c r="F22" s="123"/>
      <c r="G22" s="123"/>
      <c r="H22" s="49"/>
      <c r="I22" s="95"/>
      <c r="J22" s="95"/>
      <c r="K22" s="95"/>
    </row>
    <row r="23" spans="1:11" s="93" customFormat="1" ht="16.5" customHeight="1" x14ac:dyDescent="0.3">
      <c r="A23" s="78">
        <v>3</v>
      </c>
      <c r="B23" s="318" t="s">
        <v>10</v>
      </c>
      <c r="C23" s="320">
        <f>+'Ekamut-caxs'!D22</f>
        <v>6.2</v>
      </c>
      <c r="D23" s="132"/>
      <c r="E23" s="123"/>
      <c r="F23" s="123"/>
      <c r="G23" s="123"/>
      <c r="H23" s="49"/>
      <c r="I23" s="95"/>
      <c r="J23" s="95"/>
      <c r="K23" s="95"/>
    </row>
    <row r="24" spans="1:11" s="95" customFormat="1" ht="16.5" customHeight="1" x14ac:dyDescent="0.3">
      <c r="A24" s="78">
        <v>4</v>
      </c>
      <c r="B24" s="324" t="s">
        <v>277</v>
      </c>
      <c r="C24" s="319">
        <f>+'Ekamut-caxs'!D23</f>
        <v>809.6</v>
      </c>
      <c r="D24" s="132"/>
      <c r="E24" s="123"/>
      <c r="F24" s="123"/>
      <c r="G24" s="123"/>
      <c r="H24" s="49"/>
    </row>
    <row r="25" spans="1:11" s="95" customFormat="1" ht="16.5" hidden="1" customHeight="1" x14ac:dyDescent="0.3">
      <c r="A25" s="78">
        <v>11</v>
      </c>
      <c r="B25" s="324"/>
      <c r="C25" s="319"/>
      <c r="D25" s="483" t="s">
        <v>195</v>
      </c>
      <c r="E25" s="123"/>
      <c r="F25" s="123"/>
      <c r="G25" s="123"/>
      <c r="H25" s="49"/>
    </row>
    <row r="26" spans="1:11" s="93" customFormat="1" ht="22.5" customHeight="1" x14ac:dyDescent="0.3">
      <c r="A26" s="78">
        <v>5</v>
      </c>
      <c r="B26" s="321" t="s">
        <v>288</v>
      </c>
      <c r="C26" s="320">
        <f>+C28</f>
        <v>43.4</v>
      </c>
      <c r="D26" s="129">
        <f>SUM(D27:D28)</f>
        <v>0</v>
      </c>
      <c r="E26" s="49"/>
      <c r="F26" s="49"/>
      <c r="G26" s="49"/>
      <c r="H26" s="49"/>
      <c r="I26" s="95"/>
      <c r="J26" s="95"/>
      <c r="K26" s="95"/>
    </row>
    <row r="27" spans="1:11" s="105" customFormat="1" ht="14.25" hidden="1" x14ac:dyDescent="0.25">
      <c r="A27" s="525">
        <v>4.0999999999999996</v>
      </c>
      <c r="B27" s="33" t="s">
        <v>289</v>
      </c>
      <c r="C27" s="333" t="e">
        <f>+'[5]Ekamut-caxs'!D26</f>
        <v>#REF!</v>
      </c>
      <c r="D27" s="347"/>
      <c r="E27" s="125"/>
      <c r="F27" s="125"/>
      <c r="G27" s="125"/>
      <c r="H27" s="125"/>
      <c r="I27" s="104"/>
      <c r="J27" s="104"/>
      <c r="K27" s="104"/>
    </row>
    <row r="28" spans="1:11" s="105" customFormat="1" ht="17.25" customHeight="1" x14ac:dyDescent="0.25">
      <c r="A28" s="525">
        <v>5.0999999999999996</v>
      </c>
      <c r="B28" s="33" t="s">
        <v>290</v>
      </c>
      <c r="C28" s="333">
        <f>+'Ekamut-caxs'!D27</f>
        <v>43.4</v>
      </c>
      <c r="D28" s="347"/>
      <c r="E28" s="125"/>
      <c r="F28" s="125"/>
      <c r="G28" s="125"/>
      <c r="H28" s="125"/>
      <c r="I28" s="104"/>
      <c r="J28" s="104"/>
      <c r="K28" s="104"/>
    </row>
    <row r="29" spans="1:11" s="93" customFormat="1" ht="17.25" x14ac:dyDescent="0.3">
      <c r="A29" s="13" t="s">
        <v>37</v>
      </c>
      <c r="B29" s="14" t="s">
        <v>86</v>
      </c>
      <c r="C29" s="329">
        <f>C30+C72+C84</f>
        <v>50117.499999999993</v>
      </c>
      <c r="D29" s="360"/>
      <c r="E29" s="49"/>
      <c r="F29" s="49"/>
      <c r="G29" s="49"/>
      <c r="H29" s="49"/>
      <c r="I29" s="95"/>
      <c r="J29" s="95"/>
      <c r="K29" s="95"/>
    </row>
    <row r="30" spans="1:11" s="93" customFormat="1" ht="17.25" x14ac:dyDescent="0.3">
      <c r="A30" s="16" t="s">
        <v>58</v>
      </c>
      <c r="B30" s="14" t="s">
        <v>61</v>
      </c>
      <c r="C30" s="329">
        <f>SUM(C31,C34:C40,C44:C66,C70:C71)</f>
        <v>50088.899999999994</v>
      </c>
      <c r="D30" s="129"/>
      <c r="E30" s="49"/>
      <c r="F30" s="49"/>
      <c r="G30" s="49"/>
      <c r="H30" s="49"/>
      <c r="I30" s="95"/>
      <c r="J30" s="95"/>
      <c r="K30" s="95"/>
    </row>
    <row r="31" spans="1:11" s="116" customFormat="1" ht="18" customHeight="1" x14ac:dyDescent="0.3">
      <c r="A31" s="78">
        <v>1</v>
      </c>
      <c r="B31" s="325" t="s">
        <v>12</v>
      </c>
      <c r="C31" s="320">
        <f>+'Ekamut-caxs'!D31</f>
        <v>37513.800000000003</v>
      </c>
      <c r="D31" s="133"/>
      <c r="E31" s="124"/>
      <c r="F31" s="124">
        <v>26842.7</v>
      </c>
      <c r="G31" s="124"/>
      <c r="H31" s="524">
        <f>+F31-C31</f>
        <v>-10671.100000000002</v>
      </c>
      <c r="I31" s="115"/>
      <c r="J31" s="115"/>
      <c r="K31" s="115"/>
    </row>
    <row r="32" spans="1:11" s="105" customFormat="1" ht="16.5" x14ac:dyDescent="0.25">
      <c r="A32" s="28">
        <v>1.1000000000000001</v>
      </c>
      <c r="B32" s="33" t="s">
        <v>122</v>
      </c>
      <c r="C32" s="333">
        <f>+'Ekamut-caxs'!D32</f>
        <v>500</v>
      </c>
      <c r="D32" s="347"/>
      <c r="E32" s="125"/>
      <c r="F32" s="125">
        <v>645</v>
      </c>
      <c r="G32" s="125"/>
      <c r="H32" s="524">
        <f t="shared" ref="H32:H95" si="0">+F32-C32</f>
        <v>145</v>
      </c>
      <c r="I32" s="104"/>
      <c r="J32" s="104"/>
      <c r="K32" s="104"/>
    </row>
    <row r="33" spans="1:11" s="105" customFormat="1" ht="18" hidden="1" customHeight="1" x14ac:dyDescent="0.25">
      <c r="A33" s="28">
        <v>1.2</v>
      </c>
      <c r="B33" s="33" t="s">
        <v>13</v>
      </c>
      <c r="C33" s="333">
        <f>+'Ekamut-caxs'!D33</f>
        <v>0</v>
      </c>
      <c r="D33" s="134"/>
      <c r="E33" s="125"/>
      <c r="F33" s="125"/>
      <c r="G33" s="125"/>
      <c r="H33" s="524">
        <f t="shared" si="0"/>
        <v>0</v>
      </c>
      <c r="I33" s="104"/>
      <c r="J33" s="104"/>
      <c r="K33" s="104"/>
    </row>
    <row r="34" spans="1:11" s="118" customFormat="1" ht="17.25" x14ac:dyDescent="0.3">
      <c r="A34" s="78">
        <v>2</v>
      </c>
      <c r="B34" s="321" t="s">
        <v>16</v>
      </c>
      <c r="C34" s="319">
        <f>+'Ekamut-caxs'!D34</f>
        <v>5791.2</v>
      </c>
      <c r="D34" s="73"/>
      <c r="E34" s="109"/>
      <c r="F34" s="109">
        <v>5016.2</v>
      </c>
      <c r="G34" s="109"/>
      <c r="H34" s="524">
        <f t="shared" si="0"/>
        <v>-775</v>
      </c>
      <c r="I34" s="117"/>
      <c r="J34" s="117"/>
      <c r="K34" s="117"/>
    </row>
    <row r="35" spans="1:11" s="118" customFormat="1" ht="17.25" x14ac:dyDescent="0.3">
      <c r="A35" s="78">
        <v>3</v>
      </c>
      <c r="B35" s="321" t="s">
        <v>15</v>
      </c>
      <c r="C35" s="320">
        <f>+'Ekamut-caxs'!D35</f>
        <v>2269.1999999999998</v>
      </c>
      <c r="D35" s="403">
        <f>+C35-Komunal!F27</f>
        <v>0</v>
      </c>
      <c r="E35" s="109"/>
      <c r="F35" s="109">
        <v>2269.1999999999998</v>
      </c>
      <c r="G35" s="109"/>
      <c r="H35" s="524">
        <f t="shared" si="0"/>
        <v>0</v>
      </c>
      <c r="I35" s="117"/>
      <c r="J35" s="117"/>
      <c r="K35" s="117"/>
    </row>
    <row r="36" spans="1:11" s="118" customFormat="1" ht="17.25" x14ac:dyDescent="0.3">
      <c r="A36" s="78">
        <v>4</v>
      </c>
      <c r="B36" s="321" t="s">
        <v>14</v>
      </c>
      <c r="C36" s="320">
        <f>+'Ekamut-caxs'!D36</f>
        <v>1030.0999999999999</v>
      </c>
      <c r="D36" s="403">
        <f>+C36-Komunal!J27</f>
        <v>0</v>
      </c>
      <c r="E36" s="109"/>
      <c r="F36" s="109">
        <v>1030.0999999999999</v>
      </c>
      <c r="G36" s="109"/>
      <c r="H36" s="524">
        <f t="shared" si="0"/>
        <v>0</v>
      </c>
      <c r="I36" s="117"/>
      <c r="J36" s="117"/>
      <c r="K36" s="117"/>
    </row>
    <row r="37" spans="1:11" s="118" customFormat="1" ht="17.25" x14ac:dyDescent="0.3">
      <c r="A37" s="78">
        <v>5</v>
      </c>
      <c r="B37" s="321" t="s">
        <v>17</v>
      </c>
      <c r="C37" s="320">
        <f>+'Ekamut-caxs'!D37</f>
        <v>333</v>
      </c>
      <c r="D37" s="403">
        <f>+C37-Komunal!M27</f>
        <v>0</v>
      </c>
      <c r="E37" s="109"/>
      <c r="F37" s="109">
        <v>333</v>
      </c>
      <c r="G37" s="109"/>
      <c r="H37" s="524">
        <f t="shared" si="0"/>
        <v>0</v>
      </c>
      <c r="I37" s="117"/>
      <c r="J37" s="117"/>
      <c r="K37" s="117"/>
    </row>
    <row r="38" spans="1:11" s="118" customFormat="1" ht="17.25" x14ac:dyDescent="0.3">
      <c r="A38" s="78">
        <v>6</v>
      </c>
      <c r="B38" s="321" t="s">
        <v>18</v>
      </c>
      <c r="C38" s="320">
        <f>+'Ekamut-caxs'!D38</f>
        <v>55.7</v>
      </c>
      <c r="D38" s="135"/>
      <c r="E38" s="109"/>
      <c r="F38" s="109">
        <v>27.8</v>
      </c>
      <c r="G38" s="109"/>
      <c r="H38" s="524">
        <f t="shared" si="0"/>
        <v>-27.900000000000002</v>
      </c>
      <c r="I38" s="117"/>
      <c r="J38" s="117"/>
      <c r="K38" s="117"/>
    </row>
    <row r="39" spans="1:11" s="118" customFormat="1" ht="17.25" x14ac:dyDescent="0.3">
      <c r="A39" s="78">
        <v>7</v>
      </c>
      <c r="B39" s="321" t="s">
        <v>19</v>
      </c>
      <c r="C39" s="320">
        <f>+'Ekamut-caxs'!D39</f>
        <v>15.6</v>
      </c>
      <c r="D39" s="135"/>
      <c r="E39" s="109"/>
      <c r="F39" s="109">
        <v>15.6</v>
      </c>
      <c r="G39" s="109"/>
      <c r="H39" s="524">
        <f t="shared" si="0"/>
        <v>0</v>
      </c>
      <c r="I39" s="117"/>
      <c r="J39" s="117"/>
      <c r="K39" s="117"/>
    </row>
    <row r="40" spans="1:11" s="118" customFormat="1" ht="17.25" x14ac:dyDescent="0.3">
      <c r="A40" s="78">
        <v>8</v>
      </c>
      <c r="B40" s="321" t="s">
        <v>20</v>
      </c>
      <c r="C40" s="320">
        <f>SUM(C41:C43)</f>
        <v>85.199999999999989</v>
      </c>
      <c r="D40" s="135"/>
      <c r="E40" s="109"/>
      <c r="F40" s="109">
        <v>85.199999999999989</v>
      </c>
      <c r="G40" s="109"/>
      <c r="H40" s="524">
        <f t="shared" si="0"/>
        <v>0</v>
      </c>
      <c r="I40" s="117"/>
      <c r="J40" s="117"/>
      <c r="K40" s="117"/>
    </row>
    <row r="41" spans="1:11" ht="16.5" x14ac:dyDescent="0.25">
      <c r="A41" s="28">
        <v>8.1</v>
      </c>
      <c r="B41" s="33" t="s">
        <v>21</v>
      </c>
      <c r="C41" s="333">
        <f>+'Ekamut-caxs'!D41</f>
        <v>28.8</v>
      </c>
      <c r="F41" s="110">
        <v>28.8</v>
      </c>
      <c r="H41" s="524">
        <f t="shared" si="0"/>
        <v>0</v>
      </c>
    </row>
    <row r="42" spans="1:11" ht="16.5" x14ac:dyDescent="0.25">
      <c r="A42" s="28">
        <v>8.1999999999999993</v>
      </c>
      <c r="B42" s="33" t="s">
        <v>22</v>
      </c>
      <c r="C42" s="333">
        <f>+'Ekamut-caxs'!D42</f>
        <v>27.5</v>
      </c>
      <c r="F42" s="110">
        <v>27.5</v>
      </c>
      <c r="H42" s="524">
        <f t="shared" si="0"/>
        <v>0</v>
      </c>
    </row>
    <row r="43" spans="1:11" ht="16.5" x14ac:dyDescent="0.25">
      <c r="A43" s="28">
        <v>8.3000000000000007</v>
      </c>
      <c r="B43" s="33" t="s">
        <v>23</v>
      </c>
      <c r="C43" s="333">
        <f>+'Ekamut-caxs'!D43</f>
        <v>28.9</v>
      </c>
      <c r="F43" s="110">
        <v>28.9</v>
      </c>
      <c r="H43" s="524">
        <f t="shared" si="0"/>
        <v>0</v>
      </c>
    </row>
    <row r="44" spans="1:11" s="118" customFormat="1" ht="18" hidden="1" customHeight="1" x14ac:dyDescent="0.3">
      <c r="A44" s="78">
        <v>9</v>
      </c>
      <c r="B44" s="321" t="s">
        <v>24</v>
      </c>
      <c r="C44" s="320">
        <f>+'Ekamut-caxs'!D44</f>
        <v>0</v>
      </c>
      <c r="D44" s="135"/>
      <c r="E44" s="109"/>
      <c r="F44" s="109"/>
      <c r="G44" s="109"/>
      <c r="H44" s="524">
        <f t="shared" si="0"/>
        <v>0</v>
      </c>
      <c r="I44" s="117"/>
      <c r="J44" s="117"/>
      <c r="K44" s="117"/>
    </row>
    <row r="45" spans="1:11" s="118" customFormat="1" ht="18" customHeight="1" x14ac:dyDescent="0.3">
      <c r="A45" s="78">
        <v>9</v>
      </c>
      <c r="B45" s="321" t="s">
        <v>32</v>
      </c>
      <c r="C45" s="319">
        <f>+'Ekamut-caxs'!D45</f>
        <v>80.8</v>
      </c>
      <c r="D45" s="55"/>
      <c r="E45" s="109"/>
      <c r="F45" s="109">
        <v>80.8</v>
      </c>
      <c r="G45" s="109"/>
      <c r="H45" s="524">
        <f t="shared" si="0"/>
        <v>0</v>
      </c>
      <c r="I45" s="117"/>
      <c r="J45" s="117"/>
      <c r="K45" s="117"/>
    </row>
    <row r="46" spans="1:11" s="118" customFormat="1" ht="18" customHeight="1" x14ac:dyDescent="0.3">
      <c r="A46" s="78">
        <v>10</v>
      </c>
      <c r="B46" s="321" t="s">
        <v>25</v>
      </c>
      <c r="C46" s="319">
        <f>+'Ekamut-caxs'!D46</f>
        <v>24.8</v>
      </c>
      <c r="D46" s="135"/>
      <c r="E46" s="109"/>
      <c r="F46" s="109">
        <v>24.8</v>
      </c>
      <c r="G46" s="109"/>
      <c r="H46" s="524">
        <f t="shared" si="0"/>
        <v>0</v>
      </c>
      <c r="I46" s="117"/>
      <c r="J46" s="117"/>
      <c r="K46" s="117"/>
    </row>
    <row r="47" spans="1:11" s="118" customFormat="1" ht="17.25" x14ac:dyDescent="0.3">
      <c r="A47" s="78">
        <v>11</v>
      </c>
      <c r="B47" s="326" t="s">
        <v>77</v>
      </c>
      <c r="C47" s="319">
        <f>+'Ekamut-caxs'!D47</f>
        <v>22</v>
      </c>
      <c r="D47" s="135"/>
      <c r="E47" s="109"/>
      <c r="F47" s="109">
        <v>22</v>
      </c>
      <c r="G47" s="109"/>
      <c r="H47" s="524">
        <f t="shared" si="0"/>
        <v>0</v>
      </c>
      <c r="I47" s="117"/>
      <c r="J47" s="117"/>
      <c r="K47" s="117"/>
    </row>
    <row r="48" spans="1:11" s="87" customFormat="1" ht="17.25" hidden="1" x14ac:dyDescent="0.2">
      <c r="A48" s="78">
        <v>13</v>
      </c>
      <c r="B48" s="321" t="s">
        <v>50</v>
      </c>
      <c r="C48" s="320">
        <f>+'Ekamut-caxs'!D48</f>
        <v>0</v>
      </c>
      <c r="D48" s="136"/>
      <c r="E48" s="85"/>
      <c r="F48" s="85"/>
      <c r="G48" s="85"/>
      <c r="H48" s="524">
        <f t="shared" si="0"/>
        <v>0</v>
      </c>
      <c r="I48" s="86"/>
      <c r="J48" s="86"/>
      <c r="K48" s="86"/>
    </row>
    <row r="49" spans="1:11" s="118" customFormat="1" ht="17.25" hidden="1" x14ac:dyDescent="0.3">
      <c r="A49" s="78">
        <v>14</v>
      </c>
      <c r="B49" s="321" t="s">
        <v>123</v>
      </c>
      <c r="C49" s="320">
        <f>+'Ekamut-caxs'!D49</f>
        <v>0</v>
      </c>
      <c r="D49" s="135"/>
      <c r="E49" s="109"/>
      <c r="F49" s="109"/>
      <c r="G49" s="109"/>
      <c r="H49" s="524">
        <f t="shared" si="0"/>
        <v>0</v>
      </c>
      <c r="I49" s="117"/>
      <c r="J49" s="117"/>
      <c r="K49" s="117"/>
    </row>
    <row r="50" spans="1:11" s="118" customFormat="1" ht="17.25" x14ac:dyDescent="0.3">
      <c r="A50" s="78">
        <v>12</v>
      </c>
      <c r="B50" s="321" t="s">
        <v>124</v>
      </c>
      <c r="C50" s="320">
        <f>+'Ekamut-caxs'!D50</f>
        <v>30</v>
      </c>
      <c r="D50" s="135"/>
      <c r="E50" s="109"/>
      <c r="F50" s="109">
        <v>30</v>
      </c>
      <c r="G50" s="109"/>
      <c r="H50" s="524">
        <f t="shared" si="0"/>
        <v>0</v>
      </c>
      <c r="I50" s="117"/>
      <c r="J50" s="117"/>
      <c r="K50" s="117"/>
    </row>
    <row r="51" spans="1:11" s="118" customFormat="1" ht="18" customHeight="1" x14ac:dyDescent="0.3">
      <c r="A51" s="78">
        <v>13</v>
      </c>
      <c r="B51" s="321" t="s">
        <v>26</v>
      </c>
      <c r="C51" s="320">
        <f>+'Ekamut-caxs'!D51</f>
        <v>5.5</v>
      </c>
      <c r="D51" s="135"/>
      <c r="E51" s="109"/>
      <c r="F51" s="109">
        <v>5.5</v>
      </c>
      <c r="G51" s="109"/>
      <c r="H51" s="524">
        <f t="shared" si="0"/>
        <v>0</v>
      </c>
      <c r="I51" s="117"/>
      <c r="J51" s="117"/>
      <c r="K51" s="117"/>
    </row>
    <row r="52" spans="1:11" s="116" customFormat="1" ht="17.25" x14ac:dyDescent="0.3">
      <c r="A52" s="78">
        <v>14</v>
      </c>
      <c r="B52" s="321" t="s">
        <v>27</v>
      </c>
      <c r="C52" s="320">
        <f>+'Ekamut-caxs'!D52</f>
        <v>29.7</v>
      </c>
      <c r="D52" s="133"/>
      <c r="E52" s="124"/>
      <c r="F52" s="124">
        <v>29.7</v>
      </c>
      <c r="G52" s="124"/>
      <c r="H52" s="524">
        <f t="shared" si="0"/>
        <v>0</v>
      </c>
      <c r="I52" s="115"/>
      <c r="J52" s="115"/>
      <c r="K52" s="115"/>
    </row>
    <row r="53" spans="1:11" s="116" customFormat="1" ht="17.25" hidden="1" x14ac:dyDescent="0.3">
      <c r="A53" s="78">
        <v>18</v>
      </c>
      <c r="B53" s="321" t="s">
        <v>69</v>
      </c>
      <c r="C53" s="320">
        <f>+'Ekamut-caxs'!D53</f>
        <v>0</v>
      </c>
      <c r="D53" s="133"/>
      <c r="E53" s="124"/>
      <c r="F53" s="124"/>
      <c r="G53" s="124"/>
      <c r="H53" s="524">
        <f t="shared" si="0"/>
        <v>0</v>
      </c>
      <c r="I53" s="115"/>
      <c r="J53" s="115"/>
      <c r="K53" s="115"/>
    </row>
    <row r="54" spans="1:11" s="116" customFormat="1" ht="17.25" hidden="1" x14ac:dyDescent="0.3">
      <c r="A54" s="78">
        <v>19</v>
      </c>
      <c r="B54" s="321" t="s">
        <v>56</v>
      </c>
      <c r="C54" s="320">
        <f>+'Ekamut-caxs'!D54</f>
        <v>0</v>
      </c>
      <c r="D54" s="133"/>
      <c r="E54" s="124"/>
      <c r="F54" s="124"/>
      <c r="G54" s="124"/>
      <c r="H54" s="524">
        <f t="shared" si="0"/>
        <v>0</v>
      </c>
      <c r="I54" s="115"/>
      <c r="J54" s="115"/>
      <c r="K54" s="115"/>
    </row>
    <row r="55" spans="1:11" s="87" customFormat="1" ht="17.25" x14ac:dyDescent="0.2">
      <c r="A55" s="78">
        <v>15</v>
      </c>
      <c r="B55" s="321" t="s">
        <v>47</v>
      </c>
      <c r="C55" s="320">
        <f>+'Ekamut-caxs'!D55</f>
        <v>57.5</v>
      </c>
      <c r="D55" s="136"/>
      <c r="E55" s="85"/>
      <c r="F55" s="85">
        <v>57.5</v>
      </c>
      <c r="G55" s="85"/>
      <c r="H55" s="524">
        <f t="shared" si="0"/>
        <v>0</v>
      </c>
      <c r="I55" s="86"/>
      <c r="J55" s="86"/>
      <c r="K55" s="86"/>
    </row>
    <row r="56" spans="1:11" s="87" customFormat="1" ht="17.25" x14ac:dyDescent="0.2">
      <c r="A56" s="78">
        <v>16</v>
      </c>
      <c r="B56" s="321" t="s">
        <v>78</v>
      </c>
      <c r="C56" s="320">
        <f>+'Ekamut-caxs'!D56</f>
        <v>10.5</v>
      </c>
      <c r="D56" s="136"/>
      <c r="E56" s="85"/>
      <c r="F56" s="85">
        <v>10.5</v>
      </c>
      <c r="G56" s="85"/>
      <c r="H56" s="524">
        <f t="shared" si="0"/>
        <v>0</v>
      </c>
      <c r="I56" s="86"/>
      <c r="J56" s="86"/>
      <c r="K56" s="86"/>
    </row>
    <row r="57" spans="1:11" s="87" customFormat="1" ht="17.25" x14ac:dyDescent="0.2">
      <c r="A57" s="78">
        <v>17</v>
      </c>
      <c r="B57" s="321" t="s">
        <v>79</v>
      </c>
      <c r="C57" s="320">
        <f>+'Ekamut-caxs'!D57</f>
        <v>95</v>
      </c>
      <c r="D57" s="55"/>
      <c r="E57" s="85"/>
      <c r="F57" s="85"/>
      <c r="G57" s="85"/>
      <c r="H57" s="524">
        <f t="shared" si="0"/>
        <v>-95</v>
      </c>
      <c r="I57" s="86"/>
      <c r="J57" s="86"/>
      <c r="K57" s="86"/>
    </row>
    <row r="58" spans="1:11" s="87" customFormat="1" ht="17.25" x14ac:dyDescent="0.2">
      <c r="A58" s="78">
        <v>18</v>
      </c>
      <c r="B58" s="321" t="s">
        <v>48</v>
      </c>
      <c r="C58" s="320">
        <f>+'Ekamut-caxs'!D58</f>
        <v>3</v>
      </c>
      <c r="D58" s="136"/>
      <c r="E58" s="85"/>
      <c r="F58" s="85"/>
      <c r="G58" s="85"/>
      <c r="H58" s="524">
        <f t="shared" si="0"/>
        <v>-3</v>
      </c>
      <c r="I58" s="86"/>
      <c r="J58" s="86"/>
      <c r="K58" s="86"/>
    </row>
    <row r="59" spans="1:11" s="87" customFormat="1" ht="17.25" hidden="1" x14ac:dyDescent="0.2">
      <c r="A59" s="78">
        <v>24</v>
      </c>
      <c r="B59" s="321" t="s">
        <v>125</v>
      </c>
      <c r="C59" s="320">
        <f>+'Ekamut-caxs'!D59</f>
        <v>0</v>
      </c>
      <c r="D59" s="136"/>
      <c r="E59" s="85"/>
      <c r="F59" s="85"/>
      <c r="G59" s="85"/>
      <c r="H59" s="524">
        <f t="shared" si="0"/>
        <v>0</v>
      </c>
      <c r="I59" s="86"/>
      <c r="J59" s="86"/>
      <c r="K59" s="86"/>
    </row>
    <row r="60" spans="1:11" s="87" customFormat="1" ht="17.25" hidden="1" x14ac:dyDescent="0.2">
      <c r="A60" s="78">
        <v>25</v>
      </c>
      <c r="B60" s="321" t="s">
        <v>49</v>
      </c>
      <c r="C60" s="320">
        <f>+'Ekamut-caxs'!D60</f>
        <v>0</v>
      </c>
      <c r="D60" s="136"/>
      <c r="E60" s="85"/>
      <c r="F60" s="85"/>
      <c r="G60" s="85"/>
      <c r="H60" s="524">
        <f t="shared" si="0"/>
        <v>0</v>
      </c>
      <c r="I60" s="86"/>
      <c r="J60" s="86"/>
      <c r="K60" s="86"/>
    </row>
    <row r="61" spans="1:11" s="87" customFormat="1" ht="17.25" x14ac:dyDescent="0.2">
      <c r="A61" s="78">
        <v>19</v>
      </c>
      <c r="B61" s="321" t="s">
        <v>66</v>
      </c>
      <c r="C61" s="320">
        <f>+'Ekamut-caxs'!D61</f>
        <v>67.400000000000006</v>
      </c>
      <c r="D61" s="136"/>
      <c r="E61" s="85"/>
      <c r="F61" s="85"/>
      <c r="G61" s="85"/>
      <c r="H61" s="524">
        <f t="shared" si="0"/>
        <v>-67.400000000000006</v>
      </c>
      <c r="I61" s="86"/>
      <c r="J61" s="86"/>
      <c r="K61" s="86"/>
    </row>
    <row r="62" spans="1:11" s="87" customFormat="1" ht="17.25" hidden="1" x14ac:dyDescent="0.2">
      <c r="A62" s="78">
        <v>27</v>
      </c>
      <c r="B62" s="189" t="s">
        <v>80</v>
      </c>
      <c r="C62" s="320">
        <f>+'Ekamut-caxs'!D62</f>
        <v>0</v>
      </c>
      <c r="D62" s="136"/>
      <c r="E62" s="85"/>
      <c r="F62" s="85"/>
      <c r="G62" s="85"/>
      <c r="H62" s="524">
        <f t="shared" si="0"/>
        <v>0</v>
      </c>
      <c r="I62" s="86"/>
      <c r="J62" s="86"/>
      <c r="K62" s="86"/>
    </row>
    <row r="63" spans="1:11" s="87" customFormat="1" ht="17.25" x14ac:dyDescent="0.2">
      <c r="A63" s="78">
        <v>20</v>
      </c>
      <c r="B63" s="321" t="s">
        <v>159</v>
      </c>
      <c r="C63" s="320">
        <f>+'Ekamut-caxs'!D63</f>
        <v>50</v>
      </c>
      <c r="D63" s="136"/>
      <c r="E63" s="85"/>
      <c r="F63" s="85">
        <v>50</v>
      </c>
      <c r="G63" s="85"/>
      <c r="H63" s="524">
        <f t="shared" si="0"/>
        <v>0</v>
      </c>
      <c r="I63" s="86"/>
      <c r="J63" s="86"/>
      <c r="K63" s="86"/>
    </row>
    <row r="64" spans="1:11" s="86" customFormat="1" ht="17.25" x14ac:dyDescent="0.2">
      <c r="A64" s="78">
        <v>21</v>
      </c>
      <c r="B64" s="341" t="str">
        <f>+'Ekamut-caxs'!B64</f>
        <v>Կոմունալ վճարների փոխհատուցում</v>
      </c>
      <c r="C64" s="319">
        <f>+'Ekamut-caxs'!D64</f>
        <v>809.6</v>
      </c>
      <c r="D64" s="136"/>
      <c r="E64" s="85"/>
      <c r="F64" s="85"/>
      <c r="G64" s="85"/>
      <c r="H64" s="524">
        <f t="shared" si="0"/>
        <v>-809.6</v>
      </c>
    </row>
    <row r="65" spans="1:11" s="86" customFormat="1" ht="17.25" hidden="1" x14ac:dyDescent="0.2">
      <c r="A65" s="78">
        <v>30</v>
      </c>
      <c r="B65" s="341"/>
      <c r="C65" s="319">
        <f>+'Ekamut-caxs'!D65</f>
        <v>0</v>
      </c>
      <c r="D65" s="483" t="s">
        <v>126</v>
      </c>
      <c r="E65" s="85"/>
      <c r="F65" s="85"/>
      <c r="G65" s="85"/>
      <c r="H65" s="524">
        <f t="shared" si="0"/>
        <v>0</v>
      </c>
    </row>
    <row r="66" spans="1:11" s="118" customFormat="1" ht="17.25" x14ac:dyDescent="0.3">
      <c r="A66" s="78">
        <v>22</v>
      </c>
      <c r="B66" s="342" t="s">
        <v>38</v>
      </c>
      <c r="C66" s="320">
        <f>SUM(C67:C69)</f>
        <v>22</v>
      </c>
      <c r="D66" s="135"/>
      <c r="E66" s="109"/>
      <c r="F66" s="109">
        <v>22</v>
      </c>
      <c r="G66" s="109"/>
      <c r="H66" s="524">
        <f t="shared" si="0"/>
        <v>0</v>
      </c>
      <c r="I66" s="117"/>
      <c r="J66" s="117"/>
      <c r="K66" s="117"/>
    </row>
    <row r="67" spans="1:11" ht="16.5" hidden="1" x14ac:dyDescent="0.25">
      <c r="A67" s="15">
        <v>31.1</v>
      </c>
      <c r="B67" s="121" t="s">
        <v>39</v>
      </c>
      <c r="C67" s="300"/>
      <c r="H67" s="524">
        <f t="shared" si="0"/>
        <v>0</v>
      </c>
    </row>
    <row r="68" spans="1:11" ht="16.5" hidden="1" x14ac:dyDescent="0.25">
      <c r="A68" s="15">
        <v>31.2</v>
      </c>
      <c r="B68" s="121" t="s">
        <v>51</v>
      </c>
      <c r="C68" s="300"/>
      <c r="H68" s="524">
        <f t="shared" si="0"/>
        <v>0</v>
      </c>
    </row>
    <row r="69" spans="1:11" ht="16.5" x14ac:dyDescent="0.25">
      <c r="A69" s="15">
        <v>22.1</v>
      </c>
      <c r="B69" s="121" t="s">
        <v>87</v>
      </c>
      <c r="C69" s="300">
        <f>+'Ekamut-caxs'!D68</f>
        <v>22</v>
      </c>
      <c r="F69" s="110">
        <v>22</v>
      </c>
      <c r="H69" s="524">
        <f t="shared" si="0"/>
        <v>0</v>
      </c>
    </row>
    <row r="70" spans="1:11" s="118" customFormat="1" ht="17.25" x14ac:dyDescent="0.3">
      <c r="A70" s="89">
        <v>23</v>
      </c>
      <c r="B70" s="327" t="s">
        <v>40</v>
      </c>
      <c r="C70" s="320">
        <f>+'Deb. ev kreditor'!D59-'Deb. ev kreditor'!D54</f>
        <v>1687.3</v>
      </c>
      <c r="D70" s="135"/>
      <c r="E70" s="109"/>
      <c r="F70" s="109">
        <v>1671.4</v>
      </c>
      <c r="G70" s="109"/>
      <c r="H70" s="524">
        <f t="shared" si="0"/>
        <v>-15.899999999999864</v>
      </c>
      <c r="I70" s="117"/>
      <c r="J70" s="117"/>
      <c r="K70" s="117"/>
    </row>
    <row r="71" spans="1:11" s="118" customFormat="1" ht="17.25" hidden="1" x14ac:dyDescent="0.3">
      <c r="A71" s="89">
        <v>22</v>
      </c>
      <c r="B71" s="328" t="s">
        <v>88</v>
      </c>
      <c r="C71" s="319"/>
      <c r="D71" s="135" t="s">
        <v>239</v>
      </c>
      <c r="E71" s="109"/>
      <c r="F71" s="109"/>
      <c r="G71" s="109"/>
      <c r="H71" s="524">
        <f t="shared" si="0"/>
        <v>0</v>
      </c>
      <c r="I71" s="117"/>
      <c r="J71" s="117"/>
      <c r="K71" s="117"/>
    </row>
    <row r="72" spans="1:11" s="100" customFormat="1" ht="17.25" x14ac:dyDescent="0.3">
      <c r="A72" s="45" t="s">
        <v>59</v>
      </c>
      <c r="B72" s="103" t="s">
        <v>62</v>
      </c>
      <c r="C72" s="329">
        <f>C73+C80</f>
        <v>28.6</v>
      </c>
      <c r="D72" s="137"/>
      <c r="E72" s="126"/>
      <c r="F72" s="126"/>
      <c r="G72" s="126"/>
      <c r="H72" s="524">
        <f t="shared" si="0"/>
        <v>-28.6</v>
      </c>
      <c r="I72" s="99"/>
      <c r="J72" s="99"/>
      <c r="K72" s="99"/>
    </row>
    <row r="73" spans="1:11" s="116" customFormat="1" ht="17.25" x14ac:dyDescent="0.3">
      <c r="A73" s="89">
        <v>1</v>
      </c>
      <c r="B73" s="330" t="s">
        <v>92</v>
      </c>
      <c r="C73" s="320">
        <f>SUM(C74:C79)</f>
        <v>28.6</v>
      </c>
      <c r="D73" s="133"/>
      <c r="E73" s="124"/>
      <c r="F73" s="124"/>
      <c r="G73" s="124"/>
      <c r="H73" s="524">
        <f t="shared" si="0"/>
        <v>-28.6</v>
      </c>
      <c r="I73" s="115"/>
      <c r="J73" s="115"/>
      <c r="K73" s="115"/>
    </row>
    <row r="74" spans="1:11" s="116" customFormat="1" ht="17.25" hidden="1" customHeight="1" x14ac:dyDescent="0.3">
      <c r="A74" s="89">
        <v>1.1000000000000001</v>
      </c>
      <c r="B74" s="331" t="s">
        <v>89</v>
      </c>
      <c r="C74" s="319"/>
      <c r="D74" s="133"/>
      <c r="E74" s="124"/>
      <c r="F74" s="124"/>
      <c r="G74" s="124"/>
      <c r="H74" s="524">
        <f t="shared" si="0"/>
        <v>0</v>
      </c>
      <c r="I74" s="115"/>
      <c r="J74" s="115"/>
      <c r="K74" s="115"/>
    </row>
    <row r="75" spans="1:11" s="116" customFormat="1" ht="17.25" hidden="1" customHeight="1" x14ac:dyDescent="0.3">
      <c r="A75" s="89">
        <v>1.2</v>
      </c>
      <c r="B75" s="331" t="s">
        <v>90</v>
      </c>
      <c r="C75" s="319"/>
      <c r="D75" s="133"/>
      <c r="E75" s="124"/>
      <c r="F75" s="124"/>
      <c r="G75" s="124"/>
      <c r="H75" s="524">
        <f t="shared" si="0"/>
        <v>0</v>
      </c>
      <c r="I75" s="115"/>
      <c r="J75" s="115"/>
      <c r="K75" s="115"/>
    </row>
    <row r="76" spans="1:11" s="116" customFormat="1" ht="18" hidden="1" customHeight="1" x14ac:dyDescent="0.3">
      <c r="A76" s="89">
        <v>1.3</v>
      </c>
      <c r="B76" s="331" t="s">
        <v>91</v>
      </c>
      <c r="C76" s="319"/>
      <c r="D76" s="133"/>
      <c r="E76" s="124"/>
      <c r="F76" s="124"/>
      <c r="G76" s="124"/>
      <c r="H76" s="524">
        <f t="shared" si="0"/>
        <v>0</v>
      </c>
      <c r="I76" s="115"/>
      <c r="J76" s="115"/>
      <c r="K76" s="115"/>
    </row>
    <row r="77" spans="1:11" s="116" customFormat="1" ht="17.25" hidden="1" customHeight="1" x14ac:dyDescent="0.3">
      <c r="A77" s="89">
        <v>1.4</v>
      </c>
      <c r="B77" s="331" t="s">
        <v>67</v>
      </c>
      <c r="C77" s="319"/>
      <c r="D77" s="133"/>
      <c r="E77" s="124"/>
      <c r="F77" s="124"/>
      <c r="G77" s="124"/>
      <c r="H77" s="524">
        <f t="shared" si="0"/>
        <v>0</v>
      </c>
      <c r="I77" s="115"/>
      <c r="J77" s="115"/>
      <c r="K77" s="115"/>
    </row>
    <row r="78" spans="1:11" s="115" customFormat="1" ht="17.25" hidden="1" customHeight="1" x14ac:dyDescent="0.3">
      <c r="A78" s="89">
        <v>1.5</v>
      </c>
      <c r="B78" s="332" t="s">
        <v>68</v>
      </c>
      <c r="C78" s="319"/>
      <c r="D78" s="133"/>
      <c r="E78" s="124"/>
      <c r="F78" s="124"/>
      <c r="G78" s="124"/>
      <c r="H78" s="524">
        <f t="shared" si="0"/>
        <v>0</v>
      </c>
    </row>
    <row r="79" spans="1:11" s="115" customFormat="1" ht="17.25" customHeight="1" x14ac:dyDescent="0.3">
      <c r="A79" s="89">
        <v>1.1000000000000001</v>
      </c>
      <c r="B79" s="332" t="s">
        <v>278</v>
      </c>
      <c r="C79" s="319">
        <v>28.6</v>
      </c>
      <c r="D79" s="484" t="s">
        <v>127</v>
      </c>
      <c r="E79" s="124"/>
      <c r="F79" s="124"/>
      <c r="G79" s="124"/>
      <c r="H79" s="524">
        <f t="shared" si="0"/>
        <v>-28.6</v>
      </c>
    </row>
    <row r="80" spans="1:11" s="116" customFormat="1" ht="35.25" hidden="1" customHeight="1" x14ac:dyDescent="0.3">
      <c r="A80" s="89">
        <v>2</v>
      </c>
      <c r="B80" s="330" t="s">
        <v>93</v>
      </c>
      <c r="C80" s="320">
        <f>SUM(C81:C83)</f>
        <v>0</v>
      </c>
      <c r="D80" s="133"/>
      <c r="E80" s="124"/>
      <c r="F80" s="124"/>
      <c r="G80" s="124"/>
      <c r="H80" s="524">
        <f t="shared" si="0"/>
        <v>0</v>
      </c>
      <c r="I80" s="115"/>
      <c r="J80" s="115"/>
      <c r="K80" s="115"/>
    </row>
    <row r="81" spans="1:11" s="116" customFormat="1" ht="18.75" hidden="1" customHeight="1" x14ac:dyDescent="0.3">
      <c r="A81" s="89">
        <v>2.1</v>
      </c>
      <c r="B81" s="330" t="s">
        <v>64</v>
      </c>
      <c r="C81" s="319"/>
      <c r="D81" s="133"/>
      <c r="E81" s="124"/>
      <c r="F81" s="124"/>
      <c r="G81" s="124"/>
      <c r="H81" s="524">
        <f t="shared" si="0"/>
        <v>0</v>
      </c>
      <c r="I81" s="115"/>
      <c r="J81" s="115"/>
      <c r="K81" s="115"/>
    </row>
    <row r="82" spans="1:11" s="116" customFormat="1" ht="18.75" hidden="1" customHeight="1" x14ac:dyDescent="0.3">
      <c r="A82" s="89">
        <v>2.2000000000000002</v>
      </c>
      <c r="B82" s="343" t="s">
        <v>63</v>
      </c>
      <c r="C82" s="319"/>
      <c r="D82" s="133"/>
      <c r="E82" s="124"/>
      <c r="F82" s="124"/>
      <c r="G82" s="124"/>
      <c r="H82" s="524">
        <f t="shared" si="0"/>
        <v>0</v>
      </c>
      <c r="I82" s="115"/>
      <c r="J82" s="115"/>
      <c r="K82" s="115"/>
    </row>
    <row r="83" spans="1:11" s="116" customFormat="1" ht="18.75" hidden="1" customHeight="1" x14ac:dyDescent="0.3">
      <c r="A83" s="89">
        <v>2.2999999999999998</v>
      </c>
      <c r="B83" s="330" t="s">
        <v>52</v>
      </c>
      <c r="C83" s="319"/>
      <c r="D83" s="133"/>
      <c r="E83" s="124"/>
      <c r="F83" s="124"/>
      <c r="G83" s="124"/>
      <c r="H83" s="524">
        <f t="shared" si="0"/>
        <v>0</v>
      </c>
      <c r="I83" s="115"/>
      <c r="J83" s="115"/>
      <c r="K83" s="115"/>
    </row>
    <row r="84" spans="1:11" s="100" customFormat="1" ht="37.5" hidden="1" customHeight="1" x14ac:dyDescent="0.3">
      <c r="A84" s="45" t="s">
        <v>60</v>
      </c>
      <c r="B84" s="14" t="s">
        <v>156</v>
      </c>
      <c r="C84" s="329">
        <f>SUM(C85:C86)</f>
        <v>0</v>
      </c>
      <c r="D84" s="137"/>
      <c r="E84" s="126"/>
      <c r="F84" s="126"/>
      <c r="G84" s="126"/>
      <c r="H84" s="524">
        <f t="shared" si="0"/>
        <v>0</v>
      </c>
      <c r="I84" s="99"/>
      <c r="J84" s="99"/>
      <c r="K84" s="99"/>
    </row>
    <row r="85" spans="1:11" s="116" customFormat="1" ht="15.75" hidden="1" customHeight="1" x14ac:dyDescent="0.3">
      <c r="A85" s="89">
        <v>1</v>
      </c>
      <c r="B85" s="325" t="s">
        <v>16</v>
      </c>
      <c r="C85" s="319"/>
      <c r="D85" s="133"/>
      <c r="E85" s="124"/>
      <c r="F85" s="124"/>
      <c r="G85" s="124"/>
      <c r="H85" s="524">
        <f t="shared" si="0"/>
        <v>0</v>
      </c>
      <c r="I85" s="115"/>
      <c r="J85" s="115"/>
      <c r="K85" s="115"/>
    </row>
    <row r="86" spans="1:11" s="116" customFormat="1" ht="15.75" hidden="1" customHeight="1" thickBot="1" x14ac:dyDescent="0.35">
      <c r="A86" s="89">
        <v>2</v>
      </c>
      <c r="B86" s="325"/>
      <c r="C86" s="319"/>
      <c r="D86" s="128"/>
      <c r="E86" s="124"/>
      <c r="F86" s="124"/>
      <c r="G86" s="124"/>
      <c r="H86" s="524">
        <f t="shared" si="0"/>
        <v>0</v>
      </c>
      <c r="I86" s="115"/>
      <c r="J86" s="115"/>
      <c r="K86" s="115"/>
    </row>
    <row r="87" spans="1:11" s="120" customFormat="1" ht="21.75" customHeight="1" x14ac:dyDescent="0.35">
      <c r="A87" s="13" t="s">
        <v>41</v>
      </c>
      <c r="B87" s="14" t="s">
        <v>42</v>
      </c>
      <c r="C87" s="329">
        <f>C13+C14-C29</f>
        <v>10574.000000000007</v>
      </c>
      <c r="D87" s="533" t="s">
        <v>205</v>
      </c>
      <c r="E87" s="534"/>
      <c r="F87" s="352"/>
      <c r="G87" s="352"/>
      <c r="H87" s="524">
        <f t="shared" si="0"/>
        <v>-10574.000000000007</v>
      </c>
      <c r="I87" s="119"/>
      <c r="J87" s="119"/>
      <c r="K87" s="119"/>
    </row>
    <row r="88" spans="1:11" s="100" customFormat="1" ht="37.5" customHeight="1" x14ac:dyDescent="0.3">
      <c r="A88" s="106"/>
      <c r="B88" s="107"/>
      <c r="D88" s="364"/>
      <c r="E88" s="126"/>
      <c r="F88" s="126"/>
      <c r="G88" s="126"/>
      <c r="H88" s="524">
        <f t="shared" si="0"/>
        <v>0</v>
      </c>
      <c r="I88" s="99"/>
      <c r="J88" s="99"/>
      <c r="K88" s="99"/>
    </row>
    <row r="89" spans="1:11" s="7" customFormat="1" ht="17.25" hidden="1" x14ac:dyDescent="0.2">
      <c r="B89" s="19" t="s">
        <v>2</v>
      </c>
      <c r="C89" s="361" t="str">
        <f>+'Ekamut-caxs'!C72</f>
        <v>Ռուզաննա Դանիելյան</v>
      </c>
      <c r="D89" s="219"/>
      <c r="E89" s="49"/>
      <c r="F89" s="49"/>
      <c r="G89" s="49"/>
      <c r="H89" s="524" t="e">
        <f t="shared" si="0"/>
        <v>#VALUE!</v>
      </c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2" t="s">
        <v>97</v>
      </c>
      <c r="D90" s="220"/>
      <c r="E90" s="110"/>
      <c r="F90" s="110"/>
      <c r="G90" s="110"/>
      <c r="H90" s="524" t="e">
        <f t="shared" si="0"/>
        <v>#VALUE!</v>
      </c>
      <c r="I90" s="2"/>
      <c r="J90" s="2"/>
      <c r="K90" s="2"/>
    </row>
    <row r="91" spans="1:11" s="3" customFormat="1" ht="17.25" hidden="1" x14ac:dyDescent="0.3">
      <c r="B91" s="18" t="s">
        <v>6</v>
      </c>
      <c r="C91" s="363" t="str">
        <f>+'Ekamut-caxs'!C74</f>
        <v>Ժանետա Գորգինյան</v>
      </c>
      <c r="D91" s="288"/>
      <c r="E91" s="110"/>
      <c r="F91" s="110"/>
      <c r="G91" s="110"/>
      <c r="H91" s="524" t="e">
        <f t="shared" si="0"/>
        <v>#VALUE!</v>
      </c>
      <c r="I91" s="2"/>
      <c r="J91" s="2"/>
      <c r="K91" s="2"/>
    </row>
    <row r="92" spans="1:11" s="3" customFormat="1" ht="12" hidden="1" customHeight="1" x14ac:dyDescent="0.2">
      <c r="C92" s="362" t="s">
        <v>97</v>
      </c>
      <c r="D92" s="220"/>
      <c r="E92" s="110"/>
      <c r="F92" s="110"/>
      <c r="G92" s="110"/>
      <c r="H92" s="524" t="e">
        <f t="shared" si="0"/>
        <v>#VALUE!</v>
      </c>
      <c r="I92" s="2"/>
      <c r="J92" s="2"/>
      <c r="K92" s="2"/>
    </row>
    <row r="93" spans="1:11" s="3" customFormat="1" ht="16.5" hidden="1" x14ac:dyDescent="0.25">
      <c r="B93" s="8" t="s">
        <v>196</v>
      </c>
      <c r="C93" s="101"/>
      <c r="D93" s="365"/>
      <c r="E93" s="110"/>
      <c r="F93" s="110"/>
      <c r="G93" s="110"/>
      <c r="H93" s="524">
        <f t="shared" si="0"/>
        <v>0</v>
      </c>
      <c r="I93" s="2"/>
      <c r="J93" s="2"/>
      <c r="K93" s="2"/>
    </row>
    <row r="94" spans="1:11" s="303" customFormat="1" ht="40.5" customHeight="1" x14ac:dyDescent="0.3">
      <c r="B94" s="48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24" t="e">
        <f t="shared" si="0"/>
        <v>#VALUE!</v>
      </c>
      <c r="I94" s="55"/>
      <c r="J94" s="55"/>
      <c r="K94" s="55"/>
    </row>
    <row r="95" spans="1:11" s="101" customFormat="1" ht="16.5" x14ac:dyDescent="0.25">
      <c r="D95" s="221"/>
      <c r="E95" s="110"/>
      <c r="F95" s="110"/>
      <c r="G95" s="110"/>
      <c r="H95" s="524">
        <f t="shared" si="0"/>
        <v>0</v>
      </c>
    </row>
    <row r="96" spans="1:11" s="101" customFormat="1" ht="16.5" x14ac:dyDescent="0.25">
      <c r="D96" s="221"/>
      <c r="E96" s="110"/>
      <c r="F96" s="110"/>
      <c r="G96" s="110"/>
      <c r="H96" s="524">
        <f t="shared" ref="H96:H110" si="1">+F96-C96</f>
        <v>0</v>
      </c>
    </row>
    <row r="97" spans="4:8" s="101" customFormat="1" ht="16.5" x14ac:dyDescent="0.25">
      <c r="D97" s="131"/>
      <c r="E97" s="110"/>
      <c r="F97" s="110"/>
      <c r="G97" s="110"/>
      <c r="H97" s="524">
        <f t="shared" si="1"/>
        <v>0</v>
      </c>
    </row>
    <row r="98" spans="4:8" s="101" customFormat="1" ht="16.5" x14ac:dyDescent="0.25">
      <c r="D98" s="131"/>
      <c r="E98" s="110"/>
      <c r="F98" s="110"/>
      <c r="G98" s="110"/>
      <c r="H98" s="524">
        <f t="shared" si="1"/>
        <v>0</v>
      </c>
    </row>
    <row r="99" spans="4:8" s="101" customFormat="1" ht="16.5" x14ac:dyDescent="0.25">
      <c r="D99" s="131"/>
      <c r="E99" s="110"/>
      <c r="F99" s="110"/>
      <c r="G99" s="110"/>
      <c r="H99" s="524">
        <f t="shared" si="1"/>
        <v>0</v>
      </c>
    </row>
    <row r="100" spans="4:8" s="101" customFormat="1" ht="16.5" x14ac:dyDescent="0.25">
      <c r="D100" s="131"/>
      <c r="E100" s="110"/>
      <c r="F100" s="110"/>
      <c r="G100" s="110"/>
      <c r="H100" s="524">
        <f t="shared" si="1"/>
        <v>0</v>
      </c>
    </row>
    <row r="101" spans="4:8" s="101" customFormat="1" ht="16.5" x14ac:dyDescent="0.25">
      <c r="D101" s="131"/>
      <c r="E101" s="110"/>
      <c r="F101" s="110"/>
      <c r="G101" s="110"/>
      <c r="H101" s="524">
        <f t="shared" si="1"/>
        <v>0</v>
      </c>
    </row>
    <row r="102" spans="4:8" s="101" customFormat="1" ht="16.5" x14ac:dyDescent="0.25">
      <c r="D102" s="131"/>
      <c r="E102" s="110"/>
      <c r="F102" s="110"/>
      <c r="G102" s="110"/>
      <c r="H102" s="524">
        <f t="shared" si="1"/>
        <v>0</v>
      </c>
    </row>
    <row r="103" spans="4:8" s="101" customFormat="1" ht="16.5" x14ac:dyDescent="0.25">
      <c r="D103" s="131"/>
      <c r="E103" s="110"/>
      <c r="F103" s="110"/>
      <c r="G103" s="110"/>
      <c r="H103" s="524">
        <f t="shared" si="1"/>
        <v>0</v>
      </c>
    </row>
    <row r="104" spans="4:8" s="101" customFormat="1" ht="16.5" x14ac:dyDescent="0.25">
      <c r="D104" s="131"/>
      <c r="E104" s="110"/>
      <c r="F104" s="110"/>
      <c r="G104" s="110"/>
      <c r="H104" s="524">
        <f t="shared" si="1"/>
        <v>0</v>
      </c>
    </row>
    <row r="105" spans="4:8" s="101" customFormat="1" ht="16.5" x14ac:dyDescent="0.25">
      <c r="D105" s="131"/>
      <c r="E105" s="110"/>
      <c r="F105" s="110"/>
      <c r="G105" s="110"/>
      <c r="H105" s="524">
        <f t="shared" si="1"/>
        <v>0</v>
      </c>
    </row>
    <row r="106" spans="4:8" s="101" customFormat="1" ht="16.5" x14ac:dyDescent="0.25">
      <c r="D106" s="131"/>
      <c r="E106" s="110"/>
      <c r="F106" s="110"/>
      <c r="G106" s="110"/>
      <c r="H106" s="524">
        <f t="shared" si="1"/>
        <v>0</v>
      </c>
    </row>
    <row r="107" spans="4:8" s="101" customFormat="1" ht="16.5" x14ac:dyDescent="0.25">
      <c r="D107" s="131"/>
      <c r="E107" s="110"/>
      <c r="F107" s="110"/>
      <c r="G107" s="110"/>
      <c r="H107" s="524">
        <f t="shared" si="1"/>
        <v>0</v>
      </c>
    </row>
    <row r="108" spans="4:8" s="101" customFormat="1" ht="16.5" x14ac:dyDescent="0.25">
      <c r="D108" s="131"/>
      <c r="E108" s="110"/>
      <c r="F108" s="110"/>
      <c r="G108" s="110"/>
      <c r="H108" s="524">
        <f t="shared" si="1"/>
        <v>0</v>
      </c>
    </row>
    <row r="109" spans="4:8" s="101" customFormat="1" ht="16.5" x14ac:dyDescent="0.25">
      <c r="D109" s="131"/>
      <c r="E109" s="110"/>
      <c r="F109" s="110"/>
      <c r="G109" s="110"/>
      <c r="H109" s="524">
        <f t="shared" si="1"/>
        <v>0</v>
      </c>
    </row>
    <row r="110" spans="4:8" s="101" customFormat="1" ht="16.5" x14ac:dyDescent="0.25">
      <c r="D110" s="131"/>
      <c r="E110" s="110"/>
      <c r="F110" s="110"/>
      <c r="G110" s="110"/>
      <c r="H110" s="524">
        <f t="shared" si="1"/>
        <v>0</v>
      </c>
    </row>
    <row r="111" spans="4:8" s="101" customFormat="1" x14ac:dyDescent="0.25">
      <c r="D111" s="131"/>
      <c r="E111" s="110"/>
      <c r="F111" s="110"/>
      <c r="G111" s="110"/>
      <c r="H111" s="110"/>
    </row>
    <row r="112" spans="4:8" s="101" customFormat="1" x14ac:dyDescent="0.25">
      <c r="D112" s="131"/>
      <c r="E112" s="110"/>
      <c r="F112" s="110"/>
      <c r="G112" s="110"/>
      <c r="H112" s="110"/>
    </row>
    <row r="113" spans="4:8" s="101" customFormat="1" x14ac:dyDescent="0.25">
      <c r="D113" s="131"/>
      <c r="E113" s="110"/>
      <c r="F113" s="110"/>
      <c r="G113" s="110"/>
      <c r="H113" s="110"/>
    </row>
    <row r="114" spans="4:8" s="101" customFormat="1" x14ac:dyDescent="0.25">
      <c r="D114" s="131"/>
      <c r="E114" s="110"/>
      <c r="F114" s="110"/>
      <c r="G114" s="110"/>
      <c r="H114" s="110"/>
    </row>
    <row r="115" spans="4:8" s="101" customFormat="1" x14ac:dyDescent="0.25">
      <c r="D115" s="131"/>
      <c r="E115" s="110"/>
      <c r="F115" s="110"/>
      <c r="G115" s="110"/>
      <c r="H115" s="110"/>
    </row>
    <row r="116" spans="4:8" s="101" customFormat="1" x14ac:dyDescent="0.25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C72:C73 C66 C56:C57 C32:C33 C20 C22 C29:C30 C41:C54 C80 C84 C87 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0" zoomScaleSheetLayoutView="100" workbookViewId="0">
      <selection activeCell="I61" activeCellId="1" sqref="C21 I61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49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37" t="s">
        <v>57</v>
      </c>
      <c r="B1" s="537"/>
      <c r="C1" s="537"/>
      <c r="D1" s="537"/>
      <c r="E1" s="537"/>
      <c r="F1" s="537"/>
    </row>
    <row r="2" spans="1:18" s="23" customFormat="1" ht="25.5" customHeight="1" x14ac:dyDescent="0.2">
      <c r="A2" s="536" t="str">
        <f>+'Ekamut-caxs'!A8:D8</f>
        <v xml:space="preserve">«Երևանի հ․143 մսուր-մանկապարտեզ» ՀՈԱԿ-ի </v>
      </c>
      <c r="B2" s="536"/>
      <c r="C2" s="536"/>
      <c r="D2" s="536"/>
      <c r="E2" s="536"/>
      <c r="F2" s="53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0" t="s">
        <v>252</v>
      </c>
      <c r="B3" s="540"/>
      <c r="C3" s="540"/>
      <c r="D3" s="540"/>
      <c r="E3" s="540"/>
      <c r="F3" s="540"/>
      <c r="G3" s="24"/>
      <c r="H3" s="24"/>
      <c r="I3" s="24"/>
    </row>
    <row r="4" spans="1:18" x14ac:dyDescent="0.2">
      <c r="F4" s="489" t="s">
        <v>0</v>
      </c>
    </row>
    <row r="5" spans="1:18" ht="80.25" customHeight="1" x14ac:dyDescent="0.2">
      <c r="A5" s="488" t="s">
        <v>3</v>
      </c>
      <c r="B5" s="83" t="s">
        <v>34</v>
      </c>
      <c r="C5" s="289" t="s">
        <v>208</v>
      </c>
      <c r="D5" s="289" t="s">
        <v>209</v>
      </c>
      <c r="E5" s="84" t="s">
        <v>53</v>
      </c>
      <c r="F5" s="407" t="s">
        <v>247</v>
      </c>
    </row>
    <row r="6" spans="1:18" s="23" customFormat="1" ht="31.5" customHeight="1" x14ac:dyDescent="0.2">
      <c r="A6" s="81" t="s">
        <v>7</v>
      </c>
      <c r="B6" s="82" t="s">
        <v>149</v>
      </c>
      <c r="C6" s="355">
        <f>SUM(C7:C14,C17:C19)</f>
        <v>82134.500000000015</v>
      </c>
      <c r="D6" s="355">
        <f>SUM(D7:D14,D17:D19)</f>
        <v>65094.400000000001</v>
      </c>
      <c r="E6" s="355">
        <f t="shared" ref="E6:E60" si="0">D6-C6</f>
        <v>-17040.100000000013</v>
      </c>
      <c r="F6" s="490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 x14ac:dyDescent="0.2">
      <c r="A7" s="78">
        <v>1</v>
      </c>
      <c r="B7" s="321" t="s">
        <v>120</v>
      </c>
      <c r="C7" s="334">
        <v>74080.3</v>
      </c>
      <c r="D7" s="335">
        <f>+'Ekamut-caxs'!D12</f>
        <v>57080.3</v>
      </c>
      <c r="E7" s="335">
        <f t="shared" si="0"/>
        <v>-17000</v>
      </c>
      <c r="F7" s="336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 x14ac:dyDescent="0.2">
      <c r="A8" s="78">
        <v>2</v>
      </c>
      <c r="B8" s="321" t="s">
        <v>8</v>
      </c>
      <c r="C8" s="334">
        <v>2000</v>
      </c>
      <c r="D8" s="335">
        <f>+'Ekamut-caxs'!D13</f>
        <v>1028.0999999999999</v>
      </c>
      <c r="E8" s="335">
        <f>D8-C8</f>
        <v>-971.90000000000009</v>
      </c>
      <c r="F8" s="336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 x14ac:dyDescent="0.2">
      <c r="A9" s="78">
        <v>3</v>
      </c>
      <c r="B9" s="321" t="s">
        <v>55</v>
      </c>
      <c r="C9" s="336"/>
      <c r="D9" s="335">
        <f>+'Ekamut-caxs'!D14</f>
        <v>0</v>
      </c>
      <c r="E9" s="335">
        <f t="shared" si="0"/>
        <v>0</v>
      </c>
      <c r="F9" s="336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 x14ac:dyDescent="0.2">
      <c r="A10" s="78">
        <v>4</v>
      </c>
      <c r="B10" s="321" t="s">
        <v>65</v>
      </c>
      <c r="C10" s="336"/>
      <c r="D10" s="335">
        <f>+'Ekamut-caxs'!D15</f>
        <v>0</v>
      </c>
      <c r="E10" s="335">
        <f t="shared" si="0"/>
        <v>0</v>
      </c>
      <c r="F10" s="336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 x14ac:dyDescent="0.2">
      <c r="A11" s="78">
        <v>5</v>
      </c>
      <c r="B11" s="321" t="s">
        <v>121</v>
      </c>
      <c r="C11" s="336"/>
      <c r="D11" s="335">
        <f>+'Ekamut-caxs'!D16</f>
        <v>0</v>
      </c>
      <c r="E11" s="335">
        <f t="shared" si="0"/>
        <v>0</v>
      </c>
      <c r="F11" s="336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 x14ac:dyDescent="0.2">
      <c r="A12" s="78">
        <v>6</v>
      </c>
      <c r="B12" s="321" t="s">
        <v>9</v>
      </c>
      <c r="C12" s="336"/>
      <c r="D12" s="335">
        <f>+'Ekamut-caxs'!D17</f>
        <v>0</v>
      </c>
      <c r="E12" s="335">
        <f t="shared" si="0"/>
        <v>0</v>
      </c>
      <c r="F12" s="336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 x14ac:dyDescent="0.2">
      <c r="A13" s="78">
        <v>7</v>
      </c>
      <c r="B13" s="318" t="s">
        <v>74</v>
      </c>
      <c r="C13" s="336"/>
      <c r="D13" s="335">
        <f>+'Ekamut-caxs'!D18</f>
        <v>0</v>
      </c>
      <c r="E13" s="335">
        <f t="shared" si="0"/>
        <v>0</v>
      </c>
      <c r="F13" s="336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 x14ac:dyDescent="0.2">
      <c r="A14" s="78">
        <v>3</v>
      </c>
      <c r="B14" s="337" t="s">
        <v>128</v>
      </c>
      <c r="C14" s="338">
        <f>SUM(C15:C16)</f>
        <v>6037.6</v>
      </c>
      <c r="D14" s="338">
        <f>SUM(D15:D16)</f>
        <v>6126.8</v>
      </c>
      <c r="E14" s="335">
        <f t="shared" si="0"/>
        <v>89.199999999999818</v>
      </c>
      <c r="F14" s="336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 x14ac:dyDescent="0.2">
      <c r="A15" s="28">
        <v>3.1</v>
      </c>
      <c r="B15" s="33" t="s">
        <v>75</v>
      </c>
      <c r="C15" s="340">
        <f>+C57</f>
        <v>6037.6</v>
      </c>
      <c r="D15" s="297">
        <f>+'Ekamut-caxs'!D20</f>
        <v>6126.8</v>
      </c>
      <c r="E15" s="297">
        <f t="shared" si="0"/>
        <v>89.199999999999818</v>
      </c>
      <c r="F15" s="296"/>
      <c r="G15" s="27"/>
    </row>
    <row r="16" spans="1:18" ht="18.75" hidden="1" customHeight="1" x14ac:dyDescent="0.2">
      <c r="A16" s="28">
        <v>8.1999999999999993</v>
      </c>
      <c r="B16" s="33" t="s">
        <v>76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5" customFormat="1" ht="18.75" customHeight="1" x14ac:dyDescent="0.2">
      <c r="A17" s="78">
        <v>4</v>
      </c>
      <c r="B17" s="339" t="s">
        <v>10</v>
      </c>
      <c r="C17" s="336">
        <v>16.600000000000001</v>
      </c>
      <c r="D17" s="335">
        <f>+'Ekamut-caxs'!D22</f>
        <v>6.2</v>
      </c>
      <c r="E17" s="335">
        <f t="shared" si="0"/>
        <v>-10.400000000000002</v>
      </c>
      <c r="F17" s="336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 x14ac:dyDescent="0.2">
      <c r="A18" s="80">
        <v>5</v>
      </c>
      <c r="B18" s="324" t="s">
        <v>277</v>
      </c>
      <c r="C18" s="336"/>
      <c r="D18" s="334">
        <f>+'Ekamut-caxs'!D23</f>
        <v>809.6</v>
      </c>
      <c r="E18" s="334">
        <f>D18-C18</f>
        <v>809.6</v>
      </c>
      <c r="F18" s="336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 x14ac:dyDescent="0.2">
      <c r="A19" s="78">
        <v>11</v>
      </c>
      <c r="B19" s="324" t="str">
        <f>+'Dramakan hosqer'!B28</f>
        <v>վերապատրաստման գծով</v>
      </c>
      <c r="C19" s="336"/>
      <c r="D19" s="334">
        <f>+'Dramakan hosqer'!C28</f>
        <v>43.4</v>
      </c>
      <c r="E19" s="334">
        <f>D19-C19</f>
        <v>43.4</v>
      </c>
      <c r="F19" s="336"/>
      <c r="G19" s="485" t="s">
        <v>195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 x14ac:dyDescent="0.2">
      <c r="A20" s="81" t="s">
        <v>11</v>
      </c>
      <c r="B20" s="77" t="s">
        <v>150</v>
      </c>
      <c r="C20" s="356">
        <f>SUM(C21,C24:C30,C34:C56,C58:C59)</f>
        <v>82134.500000000015</v>
      </c>
      <c r="D20" s="356">
        <f>SUM(D21,D24:D30,D34:D56,D58:D59)</f>
        <v>65094.399999999994</v>
      </c>
      <c r="E20" s="355">
        <f t="shared" si="0"/>
        <v>-17040.10000000002</v>
      </c>
      <c r="F20" s="490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 x14ac:dyDescent="0.2">
      <c r="A21" s="78">
        <v>1</v>
      </c>
      <c r="B21" s="325" t="s">
        <v>12</v>
      </c>
      <c r="C21" s="336">
        <v>45653</v>
      </c>
      <c r="D21" s="338">
        <f>+'Ekamut-caxs'!D31</f>
        <v>37513.800000000003</v>
      </c>
      <c r="E21" s="335">
        <f t="shared" si="0"/>
        <v>-8139.1999999999971</v>
      </c>
      <c r="F21" s="336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5" customFormat="1" ht="21" customHeight="1" x14ac:dyDescent="0.2">
      <c r="A22" s="29">
        <v>1.1000000000000001</v>
      </c>
      <c r="B22" s="182" t="s">
        <v>122</v>
      </c>
      <c r="C22" s="296">
        <v>1000</v>
      </c>
      <c r="D22" s="340">
        <f>+'Ekamut-caxs'!D32</f>
        <v>500</v>
      </c>
      <c r="E22" s="297">
        <f>D22-C22</f>
        <v>-500</v>
      </c>
      <c r="F22" s="296"/>
      <c r="G22" s="183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</row>
    <row r="23" spans="1:18" s="185" customFormat="1" ht="21" hidden="1" customHeight="1" x14ac:dyDescent="0.2">
      <c r="A23" s="29">
        <v>1.2</v>
      </c>
      <c r="B23" s="182" t="s">
        <v>13</v>
      </c>
      <c r="C23" s="296"/>
      <c r="D23" s="340">
        <f>+'Ekamut-caxs'!D33</f>
        <v>0</v>
      </c>
      <c r="E23" s="297">
        <f>D23-C23</f>
        <v>0</v>
      </c>
      <c r="F23" s="296"/>
      <c r="G23" s="183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8" s="75" customFormat="1" ht="21" customHeight="1" x14ac:dyDescent="0.2">
      <c r="A24" s="78">
        <v>2</v>
      </c>
      <c r="B24" s="321" t="s">
        <v>16</v>
      </c>
      <c r="C24" s="336">
        <v>21087.1</v>
      </c>
      <c r="D24" s="338">
        <f>+'Ekamut-caxs'!D34</f>
        <v>5791.2</v>
      </c>
      <c r="E24" s="335">
        <f t="shared" si="0"/>
        <v>-15295.899999999998</v>
      </c>
      <c r="F24" s="336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 x14ac:dyDescent="0.2">
      <c r="A25" s="78">
        <v>3</v>
      </c>
      <c r="B25" s="321" t="s">
        <v>15</v>
      </c>
      <c r="C25" s="336">
        <v>3516.1</v>
      </c>
      <c r="D25" s="338">
        <f>+'Ekamut-caxs'!D35</f>
        <v>2269.1999999999998</v>
      </c>
      <c r="E25" s="335">
        <f t="shared" si="0"/>
        <v>-1246.9000000000001</v>
      </c>
      <c r="F25" s="336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 x14ac:dyDescent="0.2">
      <c r="A26" s="78">
        <v>4</v>
      </c>
      <c r="B26" s="321" t="s">
        <v>14</v>
      </c>
      <c r="C26" s="336">
        <v>2460.1</v>
      </c>
      <c r="D26" s="338">
        <f>+'Ekamut-caxs'!D36</f>
        <v>1030.0999999999999</v>
      </c>
      <c r="E26" s="335">
        <f t="shared" si="0"/>
        <v>-1430</v>
      </c>
      <c r="F26" s="336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 x14ac:dyDescent="0.2">
      <c r="A27" s="78">
        <v>5</v>
      </c>
      <c r="B27" s="321" t="s">
        <v>17</v>
      </c>
      <c r="C27" s="336">
        <v>437.7</v>
      </c>
      <c r="D27" s="338">
        <f>+'Ekamut-caxs'!D37</f>
        <v>333</v>
      </c>
      <c r="E27" s="335">
        <f t="shared" si="0"/>
        <v>-104.69999999999999</v>
      </c>
      <c r="F27" s="336"/>
      <c r="G27" s="225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 x14ac:dyDescent="0.2">
      <c r="A28" s="78">
        <v>6</v>
      </c>
      <c r="B28" s="321" t="s">
        <v>18</v>
      </c>
      <c r="C28" s="336">
        <v>55.7</v>
      </c>
      <c r="D28" s="338">
        <f>+'Ekamut-caxs'!D38</f>
        <v>55.7</v>
      </c>
      <c r="E28" s="335">
        <f t="shared" si="0"/>
        <v>0</v>
      </c>
      <c r="F28" s="336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 x14ac:dyDescent="0.2">
      <c r="A29" s="78">
        <v>7</v>
      </c>
      <c r="B29" s="321" t="s">
        <v>19</v>
      </c>
      <c r="C29" s="336">
        <v>31.2</v>
      </c>
      <c r="D29" s="338">
        <f>+'Ekamut-caxs'!D39</f>
        <v>15.6</v>
      </c>
      <c r="E29" s="335">
        <f t="shared" si="0"/>
        <v>-15.6</v>
      </c>
      <c r="F29" s="336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 x14ac:dyDescent="0.2">
      <c r="A30" s="78">
        <v>8</v>
      </c>
      <c r="B30" s="321" t="s">
        <v>20</v>
      </c>
      <c r="C30" s="338">
        <f>SUM(C31:C33)</f>
        <v>177.6</v>
      </c>
      <c r="D30" s="338">
        <f>SUM(D31:D33)</f>
        <v>85.199999999999989</v>
      </c>
      <c r="E30" s="335">
        <f t="shared" si="0"/>
        <v>-92.4</v>
      </c>
      <c r="F30" s="336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 x14ac:dyDescent="0.2">
      <c r="A31" s="28">
        <v>8.1</v>
      </c>
      <c r="B31" s="33" t="s">
        <v>21</v>
      </c>
      <c r="C31" s="296">
        <v>57.6</v>
      </c>
      <c r="D31" s="340">
        <f>+'Ekamut-caxs'!D41</f>
        <v>28.8</v>
      </c>
      <c r="E31" s="297">
        <f t="shared" si="0"/>
        <v>-28.8</v>
      </c>
      <c r="F31" s="296"/>
      <c r="G31" s="27"/>
    </row>
    <row r="32" spans="1:18" ht="21" customHeight="1" x14ac:dyDescent="0.2">
      <c r="A32" s="28">
        <v>8.1999999999999993</v>
      </c>
      <c r="B32" s="33" t="s">
        <v>22</v>
      </c>
      <c r="C32" s="296">
        <v>60</v>
      </c>
      <c r="D32" s="340">
        <f>+'Ekamut-caxs'!D42</f>
        <v>27.5</v>
      </c>
      <c r="E32" s="297">
        <f t="shared" si="0"/>
        <v>-32.5</v>
      </c>
      <c r="F32" s="296"/>
      <c r="G32" s="27"/>
    </row>
    <row r="33" spans="1:18" ht="21" customHeight="1" x14ac:dyDescent="0.2">
      <c r="A33" s="28">
        <v>8.3000000000000007</v>
      </c>
      <c r="B33" s="33" t="s">
        <v>23</v>
      </c>
      <c r="C33" s="296">
        <v>60</v>
      </c>
      <c r="D33" s="340">
        <f>+'Ekamut-caxs'!D43</f>
        <v>28.9</v>
      </c>
      <c r="E33" s="297">
        <f t="shared" si="0"/>
        <v>-31.1</v>
      </c>
      <c r="F33" s="296"/>
      <c r="G33" s="27"/>
    </row>
    <row r="34" spans="1:18" s="75" customFormat="1" ht="21" hidden="1" customHeight="1" x14ac:dyDescent="0.2">
      <c r="A34" s="78">
        <v>9</v>
      </c>
      <c r="B34" s="321" t="s">
        <v>24</v>
      </c>
      <c r="C34" s="336"/>
      <c r="D34" s="338">
        <f>+'Ekamut-caxs'!D44</f>
        <v>0</v>
      </c>
      <c r="E34" s="335">
        <f t="shared" si="0"/>
        <v>0</v>
      </c>
      <c r="F34" s="336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 x14ac:dyDescent="0.2">
      <c r="A35" s="78">
        <v>9</v>
      </c>
      <c r="B35" s="321" t="s">
        <v>32</v>
      </c>
      <c r="C35" s="336">
        <v>1029</v>
      </c>
      <c r="D35" s="338">
        <f>+'Ekamut-caxs'!D45</f>
        <v>80.8</v>
      </c>
      <c r="E35" s="335">
        <f t="shared" si="0"/>
        <v>-948.2</v>
      </c>
      <c r="F35" s="336"/>
      <c r="G35" s="55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 x14ac:dyDescent="0.2">
      <c r="A36" s="78">
        <v>10</v>
      </c>
      <c r="B36" s="321" t="s">
        <v>25</v>
      </c>
      <c r="C36" s="336">
        <v>200</v>
      </c>
      <c r="D36" s="338">
        <f>+'Ekamut-caxs'!D46</f>
        <v>24.8</v>
      </c>
      <c r="E36" s="335">
        <f t="shared" si="0"/>
        <v>-175.2</v>
      </c>
      <c r="F36" s="336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 x14ac:dyDescent="0.2">
      <c r="A37" s="78">
        <v>11</v>
      </c>
      <c r="B37" s="326" t="s">
        <v>77</v>
      </c>
      <c r="C37" s="336">
        <v>120</v>
      </c>
      <c r="D37" s="338">
        <f>+'Ekamut-caxs'!D47</f>
        <v>22</v>
      </c>
      <c r="E37" s="335">
        <f t="shared" si="0"/>
        <v>-98</v>
      </c>
      <c r="F37" s="336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 x14ac:dyDescent="0.2">
      <c r="A38" s="78">
        <v>12</v>
      </c>
      <c r="B38" s="321" t="s">
        <v>50</v>
      </c>
      <c r="C38" s="336">
        <v>100</v>
      </c>
      <c r="D38" s="338">
        <f>+'Ekamut-caxs'!D48</f>
        <v>0</v>
      </c>
      <c r="E38" s="335">
        <f t="shared" si="0"/>
        <v>-100</v>
      </c>
      <c r="F38" s="336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 x14ac:dyDescent="0.2">
      <c r="A39" s="78">
        <v>13</v>
      </c>
      <c r="B39" s="321" t="s">
        <v>123</v>
      </c>
      <c r="C39" s="336">
        <v>20</v>
      </c>
      <c r="D39" s="338">
        <f>+'Ekamut-caxs'!D49</f>
        <v>0</v>
      </c>
      <c r="E39" s="335">
        <f>D39-C39</f>
        <v>-20</v>
      </c>
      <c r="F39" s="336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 x14ac:dyDescent="0.2">
      <c r="A40" s="78">
        <v>14</v>
      </c>
      <c r="B40" s="321" t="s">
        <v>124</v>
      </c>
      <c r="C40" s="336">
        <v>168</v>
      </c>
      <c r="D40" s="338">
        <f>+'Ekamut-caxs'!D50</f>
        <v>30</v>
      </c>
      <c r="E40" s="335">
        <f t="shared" si="0"/>
        <v>-138</v>
      </c>
      <c r="F40" s="336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 x14ac:dyDescent="0.2">
      <c r="A41" s="78">
        <v>15</v>
      </c>
      <c r="B41" s="321" t="s">
        <v>26</v>
      </c>
      <c r="C41" s="334">
        <v>400</v>
      </c>
      <c r="D41" s="338">
        <f>+'Ekamut-caxs'!D51</f>
        <v>5.5</v>
      </c>
      <c r="E41" s="335">
        <f t="shared" si="0"/>
        <v>-394.5</v>
      </c>
      <c r="F41" s="336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 x14ac:dyDescent="0.2">
      <c r="A42" s="78">
        <v>16</v>
      </c>
      <c r="B42" s="321" t="s">
        <v>27</v>
      </c>
      <c r="C42" s="334">
        <v>97.4</v>
      </c>
      <c r="D42" s="338">
        <f>+'Ekamut-caxs'!D52</f>
        <v>29.7</v>
      </c>
      <c r="E42" s="335">
        <f>D42-C42</f>
        <v>-67.7</v>
      </c>
      <c r="F42" s="336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 x14ac:dyDescent="0.2">
      <c r="A43" s="78">
        <v>18</v>
      </c>
      <c r="B43" s="321" t="s">
        <v>69</v>
      </c>
      <c r="C43" s="334"/>
      <c r="D43" s="338">
        <f>+'Ekamut-caxs'!D53</f>
        <v>0</v>
      </c>
      <c r="E43" s="335">
        <f>D43-C43</f>
        <v>0</v>
      </c>
      <c r="F43" s="336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 x14ac:dyDescent="0.2">
      <c r="A44" s="78">
        <v>19</v>
      </c>
      <c r="B44" s="321" t="s">
        <v>56</v>
      </c>
      <c r="C44" s="334"/>
      <c r="D44" s="338">
        <f>+'Ekamut-caxs'!D54</f>
        <v>0</v>
      </c>
      <c r="E44" s="335">
        <f>D44-C44</f>
        <v>0</v>
      </c>
      <c r="F44" s="336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 x14ac:dyDescent="0.2">
      <c r="A45" s="78">
        <v>17</v>
      </c>
      <c r="B45" s="321" t="s">
        <v>47</v>
      </c>
      <c r="C45" s="336">
        <v>60</v>
      </c>
      <c r="D45" s="338">
        <f>+'Ekamut-caxs'!D55</f>
        <v>57.5</v>
      </c>
      <c r="E45" s="335">
        <f t="shared" si="0"/>
        <v>-2.5</v>
      </c>
      <c r="F45" s="336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 x14ac:dyDescent="0.2">
      <c r="A46" s="78">
        <v>18</v>
      </c>
      <c r="B46" s="321" t="s">
        <v>78</v>
      </c>
      <c r="C46" s="336">
        <v>30</v>
      </c>
      <c r="D46" s="338">
        <f>+'Ekamut-caxs'!D56</f>
        <v>10.5</v>
      </c>
      <c r="E46" s="335">
        <f t="shared" si="0"/>
        <v>-19.5</v>
      </c>
      <c r="F46" s="336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 x14ac:dyDescent="0.2">
      <c r="A47" s="78">
        <v>19</v>
      </c>
      <c r="B47" s="321" t="s">
        <v>79</v>
      </c>
      <c r="C47" s="334">
        <v>95</v>
      </c>
      <c r="D47" s="338">
        <f>+'Ekamut-caxs'!D57</f>
        <v>95</v>
      </c>
      <c r="E47" s="335">
        <f t="shared" si="0"/>
        <v>0</v>
      </c>
      <c r="F47" s="336"/>
      <c r="G47" s="55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 x14ac:dyDescent="0.2">
      <c r="A48" s="78">
        <v>20</v>
      </c>
      <c r="B48" s="321" t="s">
        <v>48</v>
      </c>
      <c r="C48" s="334">
        <v>3</v>
      </c>
      <c r="D48" s="338">
        <f>+'Ekamut-caxs'!D58</f>
        <v>3</v>
      </c>
      <c r="E48" s="335">
        <f t="shared" ref="E48:E59" si="1">D48-C48</f>
        <v>0</v>
      </c>
      <c r="F48" s="336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 x14ac:dyDescent="0.2">
      <c r="A49" s="78">
        <v>24</v>
      </c>
      <c r="B49" s="321" t="s">
        <v>125</v>
      </c>
      <c r="C49" s="334"/>
      <c r="D49" s="338">
        <f>+'Ekamut-caxs'!D59</f>
        <v>0</v>
      </c>
      <c r="E49" s="335">
        <f t="shared" si="1"/>
        <v>0</v>
      </c>
      <c r="F49" s="336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 x14ac:dyDescent="0.2">
      <c r="A50" s="78">
        <v>25</v>
      </c>
      <c r="B50" s="321" t="s">
        <v>49</v>
      </c>
      <c r="C50" s="334"/>
      <c r="D50" s="338">
        <f>+'Ekamut-caxs'!D60</f>
        <v>0</v>
      </c>
      <c r="E50" s="335">
        <f t="shared" si="1"/>
        <v>0</v>
      </c>
      <c r="F50" s="336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 x14ac:dyDescent="0.2">
      <c r="A51" s="78">
        <v>21</v>
      </c>
      <c r="B51" s="321" t="s">
        <v>66</v>
      </c>
      <c r="C51" s="334">
        <v>24</v>
      </c>
      <c r="D51" s="338">
        <f>+'Ekamut-caxs'!D61</f>
        <v>67.400000000000006</v>
      </c>
      <c r="E51" s="335">
        <f t="shared" si="1"/>
        <v>43.400000000000006</v>
      </c>
      <c r="F51" s="336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hidden="1" customHeight="1" x14ac:dyDescent="0.2">
      <c r="A52" s="78">
        <v>27</v>
      </c>
      <c r="B52" s="189" t="s">
        <v>80</v>
      </c>
      <c r="C52" s="334"/>
      <c r="D52" s="338">
        <f>+'Ekamut-caxs'!D62</f>
        <v>0</v>
      </c>
      <c r="E52" s="335">
        <f t="shared" si="1"/>
        <v>0</v>
      </c>
      <c r="F52" s="336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 x14ac:dyDescent="0.2">
      <c r="A53" s="78">
        <v>22</v>
      </c>
      <c r="B53" s="321" t="s">
        <v>159</v>
      </c>
      <c r="C53" s="334">
        <v>60</v>
      </c>
      <c r="D53" s="338">
        <f>+'Ekamut-caxs'!D63</f>
        <v>50</v>
      </c>
      <c r="E53" s="335">
        <f t="shared" si="1"/>
        <v>-10</v>
      </c>
      <c r="F53" s="336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 x14ac:dyDescent="0.2">
      <c r="A54" s="78">
        <v>23</v>
      </c>
      <c r="B54" s="324" t="s">
        <v>279</v>
      </c>
      <c r="C54" s="334">
        <v>32</v>
      </c>
      <c r="D54" s="336">
        <f>+'Ekamut-caxs'!D64</f>
        <v>809.6</v>
      </c>
      <c r="E54" s="334">
        <f>D54-C54</f>
        <v>777.6</v>
      </c>
      <c r="F54" s="336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 x14ac:dyDescent="0.2">
      <c r="A55" s="78">
        <v>30</v>
      </c>
      <c r="B55" s="324">
        <f>+'Ekamut-caxs'!B65</f>
        <v>0</v>
      </c>
      <c r="C55" s="334"/>
      <c r="D55" s="336">
        <f>+'Ekamut-caxs'!D65</f>
        <v>0</v>
      </c>
      <c r="E55" s="334">
        <f>D55-C55</f>
        <v>0</v>
      </c>
      <c r="F55" s="336"/>
      <c r="G55" s="485" t="s">
        <v>126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 x14ac:dyDescent="0.2">
      <c r="A56" s="78">
        <v>24</v>
      </c>
      <c r="B56" s="325" t="s">
        <v>28</v>
      </c>
      <c r="C56" s="334">
        <v>6126.8</v>
      </c>
      <c r="D56" s="338">
        <f>+'Ekamut-caxs'!D66</f>
        <v>6126.8</v>
      </c>
      <c r="E56" s="335">
        <f t="shared" si="1"/>
        <v>0</v>
      </c>
      <c r="F56" s="336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 x14ac:dyDescent="0.2">
      <c r="A57" s="29">
        <v>24.1</v>
      </c>
      <c r="B57" s="31" t="s">
        <v>81</v>
      </c>
      <c r="C57" s="298">
        <v>6037.6</v>
      </c>
      <c r="D57" s="340">
        <f>+'Ekamut-caxs'!D67</f>
        <v>6126.8</v>
      </c>
      <c r="E57" s="297">
        <f t="shared" si="1"/>
        <v>89.199999999999818</v>
      </c>
      <c r="F57" s="296"/>
      <c r="G57" s="187"/>
    </row>
    <row r="58" spans="1:18" s="75" customFormat="1" ht="21" customHeight="1" x14ac:dyDescent="0.2">
      <c r="A58" s="78">
        <v>25</v>
      </c>
      <c r="B58" s="337" t="s">
        <v>82</v>
      </c>
      <c r="C58" s="334">
        <v>22</v>
      </c>
      <c r="D58" s="338">
        <f>+'Ekamut-caxs'!D68</f>
        <v>22</v>
      </c>
      <c r="E58" s="335">
        <f t="shared" si="1"/>
        <v>0</v>
      </c>
      <c r="F58" s="336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 x14ac:dyDescent="0.2">
      <c r="A59" s="78">
        <v>26</v>
      </c>
      <c r="B59" s="321" t="s">
        <v>70</v>
      </c>
      <c r="C59" s="334">
        <v>128.80000000000001</v>
      </c>
      <c r="D59" s="338">
        <f>+'Ekamut-caxs'!D69</f>
        <v>10566</v>
      </c>
      <c r="E59" s="335">
        <f t="shared" si="1"/>
        <v>10437.200000000001</v>
      </c>
      <c r="F59" s="336" t="s">
        <v>280</v>
      </c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 x14ac:dyDescent="0.2">
      <c r="A60" s="26"/>
      <c r="B60" s="76" t="s">
        <v>83</v>
      </c>
      <c r="C60" s="355">
        <f>C6-C20</f>
        <v>0</v>
      </c>
      <c r="D60" s="355">
        <f>+D6-D20</f>
        <v>0</v>
      </c>
      <c r="E60" s="355">
        <f t="shared" si="0"/>
        <v>0</v>
      </c>
      <c r="F60" s="49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39" t="str">
        <f>+'Ekamut-caxs'!C72</f>
        <v>Ռուզաննա Դանիելյան</v>
      </c>
      <c r="E62" s="539"/>
      <c r="F62" s="482"/>
      <c r="G62" s="27"/>
    </row>
    <row r="63" spans="1:18" ht="9.75" customHeight="1" x14ac:dyDescent="0.2">
      <c r="B63" s="43"/>
      <c r="C63" s="40"/>
      <c r="D63" s="538" t="s">
        <v>5</v>
      </c>
      <c r="E63" s="538"/>
      <c r="F63" s="492"/>
      <c r="G63" s="27"/>
    </row>
    <row r="64" spans="1:18" ht="24.75" customHeight="1" x14ac:dyDescent="0.2">
      <c r="B64" s="41" t="s">
        <v>6</v>
      </c>
      <c r="C64" s="42"/>
      <c r="D64" s="539" t="str">
        <f>+'Ekamut-caxs'!C74</f>
        <v>Ժանետա Գորգինյան</v>
      </c>
      <c r="E64" s="539"/>
      <c r="F64" s="482"/>
      <c r="G64" s="27"/>
    </row>
    <row r="65" spans="1:7" ht="11.25" customHeight="1" x14ac:dyDescent="0.2">
      <c r="B65" s="40"/>
      <c r="C65" s="40"/>
      <c r="D65" s="538" t="s">
        <v>5</v>
      </c>
      <c r="E65" s="538"/>
      <c r="F65" s="492"/>
      <c r="G65" s="27"/>
    </row>
    <row r="66" spans="1:7" s="20" customFormat="1" x14ac:dyDescent="0.2">
      <c r="A66" s="25"/>
      <c r="B66" s="186" t="s">
        <v>1</v>
      </c>
      <c r="C66" s="40"/>
      <c r="D66" s="40"/>
      <c r="E66" s="40"/>
      <c r="F66" s="493"/>
      <c r="G66" s="27"/>
    </row>
    <row r="67" spans="1:7" s="20" customFormat="1" x14ac:dyDescent="0.2">
      <c r="A67" s="138"/>
      <c r="B67" s="27"/>
      <c r="C67" s="27"/>
      <c r="D67" s="27"/>
      <c r="E67" s="27"/>
      <c r="F67" s="494"/>
      <c r="G67" s="27"/>
    </row>
    <row r="68" spans="1:7" s="20" customFormat="1" x14ac:dyDescent="0.2">
      <c r="A68" s="138"/>
      <c r="B68" s="27"/>
      <c r="C68" s="27"/>
      <c r="D68" s="27"/>
      <c r="E68" s="27"/>
      <c r="F68" s="494"/>
      <c r="G68" s="27"/>
    </row>
    <row r="69" spans="1:7" s="20" customFormat="1" x14ac:dyDescent="0.2">
      <c r="A69" s="138"/>
      <c r="B69" s="27"/>
      <c r="C69" s="27"/>
      <c r="D69" s="27"/>
      <c r="E69" s="27"/>
      <c r="F69" s="494"/>
      <c r="G69" s="27"/>
    </row>
    <row r="70" spans="1:7" s="20" customFormat="1" x14ac:dyDescent="0.2">
      <c r="A70" s="138"/>
      <c r="B70" s="27"/>
      <c r="C70" s="27"/>
      <c r="D70" s="27"/>
      <c r="E70" s="27"/>
      <c r="F70" s="494"/>
      <c r="G70" s="27"/>
    </row>
    <row r="71" spans="1:7" s="20" customFormat="1" x14ac:dyDescent="0.2">
      <c r="A71" s="138"/>
      <c r="B71" s="27"/>
      <c r="C71" s="27"/>
      <c r="D71" s="27"/>
      <c r="E71" s="27"/>
      <c r="F71" s="494"/>
    </row>
    <row r="72" spans="1:7" s="20" customFormat="1" x14ac:dyDescent="0.2">
      <c r="A72" s="138"/>
      <c r="B72" s="27"/>
      <c r="C72" s="27"/>
      <c r="D72" s="27"/>
      <c r="E72" s="27"/>
      <c r="F72" s="494"/>
    </row>
    <row r="73" spans="1:7" s="20" customFormat="1" x14ac:dyDescent="0.2">
      <c r="A73" s="138"/>
      <c r="B73" s="27"/>
      <c r="C73" s="27"/>
      <c r="D73" s="27"/>
      <c r="E73" s="27"/>
      <c r="F73" s="494"/>
    </row>
    <row r="74" spans="1:7" s="20" customFormat="1" x14ac:dyDescent="0.2">
      <c r="A74" s="138"/>
      <c r="F74" s="24"/>
    </row>
    <row r="75" spans="1:7" s="20" customFormat="1" x14ac:dyDescent="0.2">
      <c r="A75" s="138"/>
      <c r="F75" s="24"/>
    </row>
    <row r="76" spans="1:7" s="20" customFormat="1" x14ac:dyDescent="0.2">
      <c r="A76" s="138"/>
      <c r="F76" s="24"/>
    </row>
    <row r="77" spans="1:7" s="20" customFormat="1" x14ac:dyDescent="0.2">
      <c r="A77" s="138"/>
      <c r="F77" s="24"/>
    </row>
    <row r="78" spans="1:7" s="20" customFormat="1" x14ac:dyDescent="0.2">
      <c r="A78" s="138"/>
      <c r="F78" s="24"/>
    </row>
    <row r="79" spans="1:7" s="20" customFormat="1" x14ac:dyDescent="0.2">
      <c r="A79" s="138"/>
      <c r="F79" s="24"/>
    </row>
    <row r="80" spans="1:7" s="20" customFormat="1" x14ac:dyDescent="0.2">
      <c r="A80" s="138"/>
      <c r="F80" s="24"/>
    </row>
    <row r="81" spans="1:6" s="20" customFormat="1" x14ac:dyDescent="0.2">
      <c r="A81" s="138"/>
      <c r="F81" s="24"/>
    </row>
    <row r="82" spans="1:6" s="20" customFormat="1" x14ac:dyDescent="0.2">
      <c r="A82" s="138"/>
      <c r="F82" s="24"/>
    </row>
    <row r="83" spans="1:6" s="20" customFormat="1" x14ac:dyDescent="0.2">
      <c r="A83" s="138"/>
      <c r="F83" s="24"/>
    </row>
    <row r="84" spans="1:6" s="20" customFormat="1" x14ac:dyDescent="0.2">
      <c r="A84" s="138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4" zoomScaleSheetLayoutView="100" workbookViewId="0">
      <selection activeCell="I61" activeCellId="1" sqref="C21 I61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4.85546875" style="21" customWidth="1"/>
    <col min="6" max="6" width="45.7109375" style="495" customWidth="1"/>
    <col min="7" max="7" width="9.140625" style="152"/>
    <col min="8" max="13" width="9.140625" style="138"/>
    <col min="14" max="20" width="9.140625" style="146"/>
    <col min="21" max="16384" width="9.140625" style="21"/>
  </cols>
  <sheetData>
    <row r="1" spans="1:20" ht="23.25" customHeight="1" x14ac:dyDescent="0.25">
      <c r="A1" s="537" t="s">
        <v>84</v>
      </c>
      <c r="B1" s="537"/>
      <c r="C1" s="537"/>
      <c r="D1" s="537"/>
      <c r="E1" s="537"/>
      <c r="F1" s="537"/>
    </row>
    <row r="2" spans="1:20" s="23" customFormat="1" ht="26.25" customHeight="1" x14ac:dyDescent="0.3">
      <c r="A2" s="529" t="str">
        <f>+'Ekamut-caxs'!A8:D8</f>
        <v xml:space="preserve">«Երևանի հ․143 մսուր-մանկապարտեզ» ՀՈԱԿ-ի </v>
      </c>
      <c r="B2" s="529"/>
      <c r="C2" s="529"/>
      <c r="D2" s="529"/>
      <c r="E2" s="529"/>
      <c r="F2" s="529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27.75" customHeight="1" x14ac:dyDescent="0.25">
      <c r="A3" s="540" t="s">
        <v>253</v>
      </c>
      <c r="B3" s="540"/>
      <c r="C3" s="540"/>
      <c r="D3" s="540"/>
      <c r="E3" s="540"/>
      <c r="F3" s="540"/>
      <c r="G3" s="153"/>
      <c r="H3" s="140"/>
      <c r="I3" s="140"/>
      <c r="J3" s="140"/>
      <c r="K3" s="140"/>
      <c r="L3" s="140"/>
    </row>
    <row r="4" spans="1:20" s="23" customFormat="1" ht="18" customHeight="1" x14ac:dyDescent="0.3">
      <c r="A4" s="12"/>
      <c r="B4" s="12"/>
      <c r="F4" s="496" t="s">
        <v>46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75.75" customHeight="1" x14ac:dyDescent="0.25">
      <c r="A5" s="111" t="s">
        <v>3</v>
      </c>
      <c r="B5" s="113" t="s">
        <v>34</v>
      </c>
      <c r="C5" s="289" t="s">
        <v>208</v>
      </c>
      <c r="D5" s="289" t="s">
        <v>209</v>
      </c>
      <c r="E5" s="112" t="s">
        <v>53</v>
      </c>
      <c r="F5" s="407" t="str">
        <f>+'Ekamutneri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 x14ac:dyDescent="0.3">
      <c r="A6" s="13" t="s">
        <v>7</v>
      </c>
      <c r="B6" s="14" t="s">
        <v>35</v>
      </c>
      <c r="C6" s="299">
        <v>1723.9</v>
      </c>
      <c r="D6" s="299">
        <f>+C6</f>
        <v>1723.9</v>
      </c>
      <c r="E6" s="329">
        <f t="shared" ref="E6:E63" si="0">D6-C6</f>
        <v>0</v>
      </c>
      <c r="F6" s="497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 x14ac:dyDescent="0.3">
      <c r="A7" s="13" t="s">
        <v>11</v>
      </c>
      <c r="B7" s="14" t="s">
        <v>85</v>
      </c>
      <c r="C7" s="329">
        <f>SUM(C8,C9:C18)</f>
        <v>76096.900000000009</v>
      </c>
      <c r="D7" s="329">
        <f>SUM(D8,D9:D18)</f>
        <v>58967.6</v>
      </c>
      <c r="E7" s="329">
        <f>D7-C7</f>
        <v>-17129.30000000001</v>
      </c>
      <c r="F7" s="497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5" customFormat="1" ht="17.25" customHeight="1" x14ac:dyDescent="0.3">
      <c r="A8" s="78">
        <v>1</v>
      </c>
      <c r="B8" s="318" t="s">
        <v>120</v>
      </c>
      <c r="C8" s="319">
        <v>74080.3</v>
      </c>
      <c r="D8" s="320">
        <f>+'Dramakan hosqer'!C15</f>
        <v>57080.3</v>
      </c>
      <c r="E8" s="320">
        <f>D8-C8</f>
        <v>-17000</v>
      </c>
      <c r="F8" s="498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5" customFormat="1" ht="17.25" customHeight="1" x14ac:dyDescent="0.3">
      <c r="A9" s="78">
        <v>2</v>
      </c>
      <c r="B9" s="321" t="s">
        <v>8</v>
      </c>
      <c r="C9" s="319">
        <v>2000</v>
      </c>
      <c r="D9" s="320">
        <f>+'Dramakan hosqer'!C16</f>
        <v>1028.0999999999999</v>
      </c>
      <c r="E9" s="320">
        <f t="shared" si="0"/>
        <v>-971.90000000000009</v>
      </c>
      <c r="F9" s="498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5" customFormat="1" ht="17.25" hidden="1" customHeight="1" x14ac:dyDescent="0.3">
      <c r="A10" s="78">
        <v>3</v>
      </c>
      <c r="B10" s="322" t="s">
        <v>55</v>
      </c>
      <c r="C10" s="319"/>
      <c r="D10" s="320">
        <f>+'Dramakan hosqer'!C17</f>
        <v>0</v>
      </c>
      <c r="E10" s="320">
        <f t="shared" si="0"/>
        <v>0</v>
      </c>
      <c r="F10" s="498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5" customFormat="1" ht="17.25" hidden="1" customHeight="1" x14ac:dyDescent="0.3">
      <c r="A11" s="78">
        <v>4</v>
      </c>
      <c r="B11" s="323" t="s">
        <v>65</v>
      </c>
      <c r="C11" s="319"/>
      <c r="D11" s="320">
        <f>+'Dramakan hosqer'!C18</f>
        <v>0</v>
      </c>
      <c r="E11" s="320">
        <f t="shared" si="0"/>
        <v>0</v>
      </c>
      <c r="F11" s="498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5" customFormat="1" ht="17.25" hidden="1" customHeight="1" x14ac:dyDescent="0.3">
      <c r="A12" s="78">
        <v>5</v>
      </c>
      <c r="B12" s="318" t="s">
        <v>121</v>
      </c>
      <c r="C12" s="319"/>
      <c r="D12" s="320">
        <f>+'Dramakan hosqer'!C19</f>
        <v>0</v>
      </c>
      <c r="E12" s="320">
        <f t="shared" si="0"/>
        <v>0</v>
      </c>
      <c r="F12" s="498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5" customFormat="1" ht="17.25" hidden="1" customHeight="1" x14ac:dyDescent="0.3">
      <c r="A13" s="78">
        <v>6</v>
      </c>
      <c r="B13" s="318" t="s">
        <v>9</v>
      </c>
      <c r="C13" s="319"/>
      <c r="D13" s="320">
        <f>+'Dramakan hosqer'!C20</f>
        <v>0</v>
      </c>
      <c r="E13" s="320">
        <f t="shared" si="0"/>
        <v>0</v>
      </c>
      <c r="F13" s="498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5" customFormat="1" ht="17.25" hidden="1" customHeight="1" x14ac:dyDescent="0.3">
      <c r="A14" s="78">
        <v>7</v>
      </c>
      <c r="B14" s="318" t="s">
        <v>74</v>
      </c>
      <c r="C14" s="319"/>
      <c r="D14" s="320">
        <f>+'Dramakan hosqer'!C21</f>
        <v>0</v>
      </c>
      <c r="E14" s="320">
        <f t="shared" si="0"/>
        <v>0</v>
      </c>
      <c r="F14" s="498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5" customFormat="1" ht="17.25" hidden="1" customHeight="1" x14ac:dyDescent="0.3">
      <c r="A15" s="78">
        <v>8</v>
      </c>
      <c r="B15" s="318" t="s">
        <v>36</v>
      </c>
      <c r="C15" s="319"/>
      <c r="D15" s="320">
        <f>+'Dramakan hosqer'!C22</f>
        <v>0</v>
      </c>
      <c r="E15" s="320">
        <f t="shared" si="0"/>
        <v>0</v>
      </c>
      <c r="F15" s="498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5" customFormat="1" ht="17.25" customHeight="1" x14ac:dyDescent="0.3">
      <c r="A16" s="78">
        <v>3</v>
      </c>
      <c r="B16" s="318" t="s">
        <v>10</v>
      </c>
      <c r="C16" s="319">
        <v>16.600000000000001</v>
      </c>
      <c r="D16" s="320">
        <f>+'Dramakan hosqer'!C23</f>
        <v>6.2</v>
      </c>
      <c r="E16" s="320">
        <f>D16-C16</f>
        <v>-10.400000000000002</v>
      </c>
      <c r="F16" s="498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5" customFormat="1" ht="17.25" customHeight="1" x14ac:dyDescent="0.3">
      <c r="A17" s="78">
        <v>4</v>
      </c>
      <c r="B17" s="324" t="s">
        <v>277</v>
      </c>
      <c r="C17" s="319"/>
      <c r="D17" s="319">
        <f>+'Dramakan hosqer'!C24</f>
        <v>809.6</v>
      </c>
      <c r="E17" s="319">
        <f t="shared" si="0"/>
        <v>809.6</v>
      </c>
      <c r="F17" s="498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5" customFormat="1" ht="17.25" customHeight="1" x14ac:dyDescent="0.3">
      <c r="A18" s="78">
        <v>11</v>
      </c>
      <c r="B18" s="324" t="str">
        <f>+'Dramakan hosqer'!B28</f>
        <v>վերապատրաստման գծով</v>
      </c>
      <c r="C18" s="319"/>
      <c r="D18" s="319">
        <f>+'Dramakan hosqer'!C28</f>
        <v>43.4</v>
      </c>
      <c r="E18" s="319">
        <f>D18-C18</f>
        <v>43.4</v>
      </c>
      <c r="F18" s="498"/>
      <c r="G18" s="484" t="s">
        <v>195</v>
      </c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23" customFormat="1" ht="36" customHeight="1" x14ac:dyDescent="0.3">
      <c r="A19" s="13" t="s">
        <v>37</v>
      </c>
      <c r="B19" s="14" t="s">
        <v>86</v>
      </c>
      <c r="C19" s="329">
        <f>+C20+C62+C74</f>
        <v>77796.200000000012</v>
      </c>
      <c r="D19" s="329">
        <f>+D20+D62+D74</f>
        <v>50117.499999999993</v>
      </c>
      <c r="E19" s="329">
        <f t="shared" si="0"/>
        <v>-27678.700000000019</v>
      </c>
      <c r="F19" s="497"/>
      <c r="G19" s="154"/>
      <c r="H19" s="139"/>
      <c r="I19" s="139"/>
      <c r="J19" s="139"/>
      <c r="K19" s="139"/>
      <c r="L19" s="139"/>
      <c r="M19" s="139"/>
      <c r="N19" s="147"/>
      <c r="O19" s="147"/>
      <c r="P19" s="147"/>
      <c r="Q19" s="147"/>
      <c r="R19" s="147"/>
      <c r="S19" s="147"/>
      <c r="T19" s="147"/>
    </row>
    <row r="20" spans="1:20" s="23" customFormat="1" ht="21" customHeight="1" x14ac:dyDescent="0.3">
      <c r="A20" s="16" t="s">
        <v>58</v>
      </c>
      <c r="B20" s="14" t="s">
        <v>61</v>
      </c>
      <c r="C20" s="329">
        <f>SUM(C21,C24:C30,C34:C56,C60:C61)</f>
        <v>77566.200000000012</v>
      </c>
      <c r="D20" s="329">
        <f>SUM(D21,D24:D30,D34:D56,D60:D61)</f>
        <v>50088.899999999994</v>
      </c>
      <c r="E20" s="329">
        <f t="shared" si="0"/>
        <v>-27477.300000000017</v>
      </c>
      <c r="F20" s="497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75" customFormat="1" ht="18" customHeight="1" x14ac:dyDescent="0.3">
      <c r="A21" s="78">
        <v>1</v>
      </c>
      <c r="B21" s="325" t="s">
        <v>12</v>
      </c>
      <c r="C21" s="319">
        <v>45653</v>
      </c>
      <c r="D21" s="320">
        <f>+'Dramakan hosqer'!C31</f>
        <v>37513.800000000003</v>
      </c>
      <c r="E21" s="320">
        <f t="shared" si="0"/>
        <v>-8139.1999999999971</v>
      </c>
      <c r="F21" s="498"/>
      <c r="G21" s="156"/>
      <c r="H21" s="142"/>
      <c r="I21" s="142"/>
      <c r="J21" s="142"/>
      <c r="K21" s="142"/>
      <c r="L21" s="142"/>
      <c r="M21" s="142"/>
      <c r="N21" s="149"/>
      <c r="O21" s="149"/>
      <c r="P21" s="149"/>
      <c r="Q21" s="149"/>
      <c r="R21" s="149"/>
      <c r="S21" s="149"/>
      <c r="T21" s="149"/>
    </row>
    <row r="22" spans="1:20" ht="17.25" customHeight="1" x14ac:dyDescent="0.25">
      <c r="A22" s="28">
        <v>1.1000000000000001</v>
      </c>
      <c r="B22" s="33" t="s">
        <v>122</v>
      </c>
      <c r="C22" s="300">
        <v>1000</v>
      </c>
      <c r="D22" s="333">
        <f>+'Dramakan hosqer'!C32</f>
        <v>500</v>
      </c>
      <c r="E22" s="333">
        <f t="shared" si="0"/>
        <v>-500</v>
      </c>
      <c r="F22" s="499"/>
    </row>
    <row r="23" spans="1:20" ht="18" hidden="1" customHeight="1" x14ac:dyDescent="0.25">
      <c r="A23" s="28">
        <v>1.2</v>
      </c>
      <c r="B23" s="33" t="s">
        <v>13</v>
      </c>
      <c r="C23" s="300"/>
      <c r="D23" s="333">
        <f>+'Dramakan hosqer'!C33</f>
        <v>0</v>
      </c>
      <c r="E23" s="333">
        <f t="shared" si="0"/>
        <v>0</v>
      </c>
      <c r="F23" s="499"/>
    </row>
    <row r="24" spans="1:20" s="75" customFormat="1" ht="18" customHeight="1" x14ac:dyDescent="0.3">
      <c r="A24" s="78">
        <v>2</v>
      </c>
      <c r="B24" s="321" t="s">
        <v>16</v>
      </c>
      <c r="C24" s="319">
        <v>21087.1</v>
      </c>
      <c r="D24" s="320">
        <f>+'Dramakan hosqer'!C34</f>
        <v>5791.2</v>
      </c>
      <c r="E24" s="320">
        <f t="shared" si="0"/>
        <v>-15295.899999999998</v>
      </c>
      <c r="F24" s="498"/>
      <c r="G24" s="73"/>
      <c r="H24" s="142"/>
      <c r="I24" s="142"/>
      <c r="J24" s="142"/>
      <c r="K24" s="142"/>
      <c r="L24" s="142"/>
      <c r="M24" s="142"/>
      <c r="N24" s="149"/>
      <c r="O24" s="149"/>
      <c r="P24" s="149"/>
      <c r="Q24" s="149"/>
      <c r="R24" s="149"/>
      <c r="S24" s="149"/>
      <c r="T24" s="149"/>
    </row>
    <row r="25" spans="1:20" s="75" customFormat="1" ht="18" customHeight="1" x14ac:dyDescent="0.3">
      <c r="A25" s="78">
        <v>3</v>
      </c>
      <c r="B25" s="321" t="s">
        <v>15</v>
      </c>
      <c r="C25" s="319">
        <v>3516.1</v>
      </c>
      <c r="D25" s="320">
        <f>+'Dramakan hosqer'!C35</f>
        <v>2269.1999999999998</v>
      </c>
      <c r="E25" s="320">
        <f t="shared" si="0"/>
        <v>-1246.9000000000001</v>
      </c>
      <c r="F25" s="498"/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5" customFormat="1" ht="18" customHeight="1" x14ac:dyDescent="0.3">
      <c r="A26" s="78">
        <v>4</v>
      </c>
      <c r="B26" s="321" t="s">
        <v>14</v>
      </c>
      <c r="C26" s="319">
        <v>2460.1</v>
      </c>
      <c r="D26" s="320">
        <f>+'Dramakan hosqer'!C36</f>
        <v>1030.0999999999999</v>
      </c>
      <c r="E26" s="320">
        <f t="shared" si="0"/>
        <v>-1430</v>
      </c>
      <c r="F26" s="498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5" customFormat="1" ht="18" customHeight="1" x14ac:dyDescent="0.3">
      <c r="A27" s="78">
        <v>5</v>
      </c>
      <c r="B27" s="321" t="s">
        <v>17</v>
      </c>
      <c r="C27" s="319">
        <v>437.7</v>
      </c>
      <c r="D27" s="320">
        <f>+'Dramakan hosqer'!C37</f>
        <v>333</v>
      </c>
      <c r="E27" s="320">
        <f t="shared" si="0"/>
        <v>-104.69999999999999</v>
      </c>
      <c r="F27" s="498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5" customFormat="1" ht="18" customHeight="1" x14ac:dyDescent="0.3">
      <c r="A28" s="78">
        <v>6</v>
      </c>
      <c r="B28" s="321" t="s">
        <v>18</v>
      </c>
      <c r="C28" s="319">
        <v>55.7</v>
      </c>
      <c r="D28" s="320">
        <f>+'Dramakan hosqer'!C38</f>
        <v>55.7</v>
      </c>
      <c r="E28" s="320">
        <f t="shared" si="0"/>
        <v>0</v>
      </c>
      <c r="F28" s="498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5" customFormat="1" ht="16.5" customHeight="1" x14ac:dyDescent="0.3">
      <c r="A29" s="78">
        <v>7</v>
      </c>
      <c r="B29" s="321" t="s">
        <v>19</v>
      </c>
      <c r="C29" s="319">
        <v>31.2</v>
      </c>
      <c r="D29" s="320">
        <f>+'Dramakan hosqer'!C39</f>
        <v>15.6</v>
      </c>
      <c r="E29" s="320">
        <f t="shared" si="0"/>
        <v>-15.6</v>
      </c>
      <c r="F29" s="498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5" customFormat="1" ht="17.25" x14ac:dyDescent="0.3">
      <c r="A30" s="78">
        <v>8</v>
      </c>
      <c r="B30" s="321" t="s">
        <v>20</v>
      </c>
      <c r="C30" s="320">
        <f>SUM(C31:C33)</f>
        <v>177.6</v>
      </c>
      <c r="D30" s="320">
        <f>SUM(D31:D33)</f>
        <v>85.199999999999989</v>
      </c>
      <c r="E30" s="320">
        <f t="shared" si="0"/>
        <v>-92.4</v>
      </c>
      <c r="F30" s="498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 x14ac:dyDescent="0.25">
      <c r="A31" s="28">
        <v>8.1</v>
      </c>
      <c r="B31" s="33" t="s">
        <v>21</v>
      </c>
      <c r="C31" s="300">
        <v>57.6</v>
      </c>
      <c r="D31" s="333">
        <f>+'Dramakan hosqer'!C41</f>
        <v>28.8</v>
      </c>
      <c r="E31" s="333">
        <f t="shared" si="0"/>
        <v>-28.8</v>
      </c>
      <c r="F31" s="499"/>
    </row>
    <row r="32" spans="1:20" s="36" customFormat="1" ht="18" customHeight="1" x14ac:dyDescent="0.25">
      <c r="A32" s="28">
        <v>8.1999999999999993</v>
      </c>
      <c r="B32" s="33" t="s">
        <v>22</v>
      </c>
      <c r="C32" s="300">
        <v>60</v>
      </c>
      <c r="D32" s="333">
        <f>+'Dramakan hosqer'!C42</f>
        <v>27.5</v>
      </c>
      <c r="E32" s="333">
        <f t="shared" si="0"/>
        <v>-32.5</v>
      </c>
      <c r="F32" s="499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8" customHeight="1" x14ac:dyDescent="0.25">
      <c r="A33" s="28">
        <v>8.3000000000000007</v>
      </c>
      <c r="B33" s="33" t="s">
        <v>23</v>
      </c>
      <c r="C33" s="300">
        <v>60</v>
      </c>
      <c r="D33" s="333">
        <f>+'Dramakan hosqer'!C43</f>
        <v>28.9</v>
      </c>
      <c r="E33" s="333">
        <f t="shared" si="0"/>
        <v>-31.1</v>
      </c>
      <c r="F33" s="499"/>
      <c r="I33" s="160"/>
    </row>
    <row r="34" spans="1:20" s="75" customFormat="1" ht="18" customHeight="1" x14ac:dyDescent="0.3">
      <c r="A34" s="78">
        <v>9</v>
      </c>
      <c r="B34" s="321" t="s">
        <v>24</v>
      </c>
      <c r="C34" s="319"/>
      <c r="D34" s="320">
        <f>+'Dramakan hosqer'!C44</f>
        <v>0</v>
      </c>
      <c r="E34" s="320">
        <f t="shared" si="0"/>
        <v>0</v>
      </c>
      <c r="F34" s="498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5" customFormat="1" ht="18" customHeight="1" x14ac:dyDescent="0.3">
      <c r="A35" s="78">
        <v>10</v>
      </c>
      <c r="B35" s="321" t="s">
        <v>32</v>
      </c>
      <c r="C35" s="319">
        <v>1029</v>
      </c>
      <c r="D35" s="320">
        <f>+'Dramakan hosqer'!C45</f>
        <v>80.8</v>
      </c>
      <c r="E35" s="320">
        <f t="shared" si="0"/>
        <v>-948.2</v>
      </c>
      <c r="F35" s="498"/>
      <c r="G35" s="55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5" customFormat="1" ht="18" customHeight="1" x14ac:dyDescent="0.3">
      <c r="A36" s="78">
        <v>11</v>
      </c>
      <c r="B36" s="321" t="s">
        <v>25</v>
      </c>
      <c r="C36" s="319">
        <v>200</v>
      </c>
      <c r="D36" s="320">
        <f>+'Dramakan hosqer'!C46</f>
        <v>24.8</v>
      </c>
      <c r="E36" s="320">
        <f t="shared" si="0"/>
        <v>-175.2</v>
      </c>
      <c r="F36" s="498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5" customFormat="1" ht="18" customHeight="1" x14ac:dyDescent="0.3">
      <c r="A37" s="78">
        <v>12</v>
      </c>
      <c r="B37" s="326" t="s">
        <v>77</v>
      </c>
      <c r="C37" s="319">
        <v>120</v>
      </c>
      <c r="D37" s="320">
        <f>+'Dramakan hosqer'!C47</f>
        <v>22</v>
      </c>
      <c r="E37" s="320">
        <f t="shared" si="0"/>
        <v>-98</v>
      </c>
      <c r="F37" s="498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5" customFormat="1" ht="18" customHeight="1" x14ac:dyDescent="0.3">
      <c r="A38" s="78">
        <v>12</v>
      </c>
      <c r="B38" s="321" t="s">
        <v>50</v>
      </c>
      <c r="C38" s="319">
        <v>100</v>
      </c>
      <c r="D38" s="320">
        <f>+'Dramakan hosqer'!C48</f>
        <v>0</v>
      </c>
      <c r="E38" s="320">
        <f t="shared" si="0"/>
        <v>-100</v>
      </c>
      <c r="F38" s="498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5" customFormat="1" ht="18" customHeight="1" x14ac:dyDescent="0.3">
      <c r="A39" s="78">
        <v>13</v>
      </c>
      <c r="B39" s="321" t="s">
        <v>123</v>
      </c>
      <c r="C39" s="319">
        <v>20</v>
      </c>
      <c r="D39" s="320">
        <f>+'Dramakan hosqer'!C49</f>
        <v>0</v>
      </c>
      <c r="E39" s="320">
        <f t="shared" si="0"/>
        <v>-20</v>
      </c>
      <c r="F39" s="498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5" customFormat="1" ht="18" customHeight="1" x14ac:dyDescent="0.3">
      <c r="A40" s="78">
        <v>14</v>
      </c>
      <c r="B40" s="321" t="s">
        <v>124</v>
      </c>
      <c r="C40" s="319">
        <v>168</v>
      </c>
      <c r="D40" s="320">
        <f>+'Dramakan hosqer'!C50</f>
        <v>30</v>
      </c>
      <c r="E40" s="320">
        <f t="shared" si="0"/>
        <v>-138</v>
      </c>
      <c r="F40" s="498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5" customFormat="1" ht="18" customHeight="1" x14ac:dyDescent="0.3">
      <c r="A41" s="78">
        <v>16</v>
      </c>
      <c r="B41" s="321" t="s">
        <v>26</v>
      </c>
      <c r="C41" s="319">
        <v>400</v>
      </c>
      <c r="D41" s="320">
        <f>+'Dramakan hosqer'!C51</f>
        <v>5.5</v>
      </c>
      <c r="E41" s="320">
        <f t="shared" si="0"/>
        <v>-394.5</v>
      </c>
      <c r="F41" s="498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5" customFormat="1" ht="18" customHeight="1" x14ac:dyDescent="0.3">
      <c r="A42" s="78">
        <v>15</v>
      </c>
      <c r="B42" s="321" t="s">
        <v>27</v>
      </c>
      <c r="C42" s="319">
        <v>97.4</v>
      </c>
      <c r="D42" s="320">
        <f>+'Dramakan hosqer'!C52</f>
        <v>29.7</v>
      </c>
      <c r="E42" s="320">
        <f t="shared" si="0"/>
        <v>-67.7</v>
      </c>
      <c r="F42" s="498"/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5" customFormat="1" ht="18" hidden="1" customHeight="1" x14ac:dyDescent="0.3">
      <c r="A43" s="78">
        <v>18</v>
      </c>
      <c r="B43" s="321" t="s">
        <v>69</v>
      </c>
      <c r="C43" s="319"/>
      <c r="D43" s="320">
        <f>+'Dramakan hosqer'!C53</f>
        <v>0</v>
      </c>
      <c r="E43" s="320">
        <f t="shared" si="0"/>
        <v>0</v>
      </c>
      <c r="F43" s="498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5" customFormat="1" ht="18" hidden="1" customHeight="1" x14ac:dyDescent="0.3">
      <c r="A44" s="78">
        <v>19</v>
      </c>
      <c r="B44" s="321" t="s">
        <v>56</v>
      </c>
      <c r="C44" s="319"/>
      <c r="D44" s="320">
        <f>+'Dramakan hosqer'!C54</f>
        <v>0</v>
      </c>
      <c r="E44" s="320">
        <f t="shared" si="0"/>
        <v>0</v>
      </c>
      <c r="F44" s="498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5" customFormat="1" ht="18" customHeight="1" x14ac:dyDescent="0.3">
      <c r="A45" s="78">
        <v>16</v>
      </c>
      <c r="B45" s="321" t="s">
        <v>47</v>
      </c>
      <c r="C45" s="319">
        <v>60</v>
      </c>
      <c r="D45" s="320">
        <f>+'Dramakan hosqer'!C55</f>
        <v>57.5</v>
      </c>
      <c r="E45" s="320">
        <f t="shared" si="0"/>
        <v>-2.5</v>
      </c>
      <c r="F45" s="498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5" customFormat="1" ht="18" customHeight="1" x14ac:dyDescent="0.3">
      <c r="A46" s="78">
        <v>17</v>
      </c>
      <c r="B46" s="321" t="s">
        <v>78</v>
      </c>
      <c r="C46" s="319">
        <v>30</v>
      </c>
      <c r="D46" s="320">
        <f>+'Dramakan hosqer'!C56</f>
        <v>10.5</v>
      </c>
      <c r="E46" s="320">
        <f t="shared" si="0"/>
        <v>-19.5</v>
      </c>
      <c r="F46" s="498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5" customFormat="1" ht="18" customHeight="1" x14ac:dyDescent="0.3">
      <c r="A47" s="78">
        <v>18</v>
      </c>
      <c r="B47" s="321" t="s">
        <v>79</v>
      </c>
      <c r="C47" s="319">
        <v>95</v>
      </c>
      <c r="D47" s="320">
        <f>+'Dramakan hosqer'!C57</f>
        <v>95</v>
      </c>
      <c r="E47" s="320">
        <f t="shared" si="0"/>
        <v>0</v>
      </c>
      <c r="F47" s="498"/>
      <c r="G47" s="55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5" customFormat="1" ht="18" customHeight="1" x14ac:dyDescent="0.3">
      <c r="A48" s="78">
        <v>19</v>
      </c>
      <c r="B48" s="321" t="s">
        <v>48</v>
      </c>
      <c r="C48" s="319">
        <v>3</v>
      </c>
      <c r="D48" s="320">
        <f>+'Dramakan hosqer'!C58</f>
        <v>3</v>
      </c>
      <c r="E48" s="320">
        <f t="shared" si="0"/>
        <v>0</v>
      </c>
      <c r="F48" s="498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5" customFormat="1" ht="18" hidden="1" customHeight="1" x14ac:dyDescent="0.3">
      <c r="A49" s="78">
        <v>24</v>
      </c>
      <c r="B49" s="321" t="s">
        <v>125</v>
      </c>
      <c r="C49" s="319"/>
      <c r="D49" s="320">
        <f>+'Dramakan hosqer'!C59</f>
        <v>0</v>
      </c>
      <c r="E49" s="320">
        <f t="shared" si="0"/>
        <v>0</v>
      </c>
      <c r="F49" s="498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5" customFormat="1" ht="18" hidden="1" customHeight="1" x14ac:dyDescent="0.3">
      <c r="A50" s="78">
        <v>25</v>
      </c>
      <c r="B50" s="321" t="s">
        <v>49</v>
      </c>
      <c r="C50" s="319"/>
      <c r="D50" s="320">
        <f>+'Dramakan hosqer'!C60</f>
        <v>0</v>
      </c>
      <c r="E50" s="320">
        <f t="shared" si="0"/>
        <v>0</v>
      </c>
      <c r="F50" s="498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5" customFormat="1" ht="18" customHeight="1" x14ac:dyDescent="0.3">
      <c r="A51" s="78">
        <v>20</v>
      </c>
      <c r="B51" s="321" t="s">
        <v>66</v>
      </c>
      <c r="C51" s="319">
        <v>24</v>
      </c>
      <c r="D51" s="320">
        <f>+'Dramakan hosqer'!C61</f>
        <v>67.400000000000006</v>
      </c>
      <c r="E51" s="320">
        <f t="shared" si="0"/>
        <v>43.400000000000006</v>
      </c>
      <c r="F51" s="498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5" customFormat="1" ht="18" hidden="1" customHeight="1" x14ac:dyDescent="0.3">
      <c r="A52" s="78">
        <v>27</v>
      </c>
      <c r="B52" s="189" t="s">
        <v>80</v>
      </c>
      <c r="C52" s="319"/>
      <c r="D52" s="320">
        <f>+'Dramakan hosqer'!C62</f>
        <v>0</v>
      </c>
      <c r="E52" s="320">
        <f t="shared" si="0"/>
        <v>0</v>
      </c>
      <c r="F52" s="498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5" customFormat="1" ht="18" customHeight="1" x14ac:dyDescent="0.3">
      <c r="A53" s="78">
        <v>28</v>
      </c>
      <c r="B53" s="321" t="s">
        <v>159</v>
      </c>
      <c r="C53" s="319">
        <v>60</v>
      </c>
      <c r="D53" s="320">
        <f>+'Dramakan hosqer'!C63</f>
        <v>50</v>
      </c>
      <c r="E53" s="320">
        <f t="shared" si="0"/>
        <v>-10</v>
      </c>
      <c r="F53" s="498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5" customFormat="1" ht="18" customHeight="1" x14ac:dyDescent="0.3">
      <c r="A54" s="78">
        <v>29</v>
      </c>
      <c r="B54" s="324" t="s">
        <v>279</v>
      </c>
      <c r="C54" s="319">
        <v>32</v>
      </c>
      <c r="D54" s="320">
        <f>+'Dramakan hosqer'!C64</f>
        <v>809.6</v>
      </c>
      <c r="E54" s="319">
        <f>D54-C54</f>
        <v>777.6</v>
      </c>
      <c r="F54" s="498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5" customFormat="1" ht="18" hidden="1" customHeight="1" x14ac:dyDescent="0.3">
      <c r="A55" s="78">
        <v>30</v>
      </c>
      <c r="B55" s="324">
        <f>+'Dramakan hosqer'!B65</f>
        <v>0</v>
      </c>
      <c r="C55" s="319"/>
      <c r="D55" s="320">
        <f>+'Dramakan hosqer'!C65</f>
        <v>0</v>
      </c>
      <c r="E55" s="319">
        <f>D55-C55</f>
        <v>0</v>
      </c>
      <c r="F55" s="498"/>
      <c r="G55" s="484" t="s">
        <v>126</v>
      </c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5" customFormat="1" ht="18" customHeight="1" x14ac:dyDescent="0.3">
      <c r="A56" s="78">
        <v>31</v>
      </c>
      <c r="B56" s="327" t="s">
        <v>38</v>
      </c>
      <c r="C56" s="320">
        <f>SUM(C57:C59)</f>
        <v>22</v>
      </c>
      <c r="D56" s="320">
        <f>SUM(D57:D59)</f>
        <v>22</v>
      </c>
      <c r="E56" s="319">
        <f>D56-C56</f>
        <v>0</v>
      </c>
      <c r="F56" s="498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185" customFormat="1" ht="18" hidden="1" customHeight="1" x14ac:dyDescent="0.25">
      <c r="A57" s="15">
        <v>31.1</v>
      </c>
      <c r="B57" s="198" t="s">
        <v>39</v>
      </c>
      <c r="C57" s="300"/>
      <c r="D57" s="333">
        <f>+'Dramakan hosqer'!C67</f>
        <v>0</v>
      </c>
      <c r="E57" s="300">
        <f>D57-C57</f>
        <v>0</v>
      </c>
      <c r="F57" s="499"/>
      <c r="G57" s="199"/>
      <c r="H57" s="200"/>
      <c r="I57" s="200"/>
      <c r="J57" s="200"/>
      <c r="K57" s="200"/>
      <c r="L57" s="200"/>
      <c r="M57" s="200"/>
      <c r="N57" s="201"/>
      <c r="O57" s="201"/>
      <c r="P57" s="201"/>
      <c r="Q57" s="201"/>
      <c r="R57" s="201"/>
      <c r="S57" s="201"/>
      <c r="T57" s="201"/>
    </row>
    <row r="58" spans="1:20" s="185" customFormat="1" ht="18.75" hidden="1" customHeight="1" x14ac:dyDescent="0.25">
      <c r="A58" s="15">
        <v>31.2</v>
      </c>
      <c r="B58" s="198" t="s">
        <v>51</v>
      </c>
      <c r="C58" s="300"/>
      <c r="D58" s="333">
        <f>+'Dramakan hosqer'!C68</f>
        <v>0</v>
      </c>
      <c r="E58" s="333">
        <f t="shared" si="0"/>
        <v>0</v>
      </c>
      <c r="F58" s="499"/>
      <c r="G58" s="202"/>
      <c r="H58" s="200"/>
      <c r="I58" s="200"/>
      <c r="J58" s="200"/>
      <c r="K58" s="200"/>
      <c r="L58" s="200"/>
      <c r="M58" s="200"/>
      <c r="N58" s="201"/>
      <c r="O58" s="201"/>
      <c r="P58" s="201"/>
      <c r="Q58" s="201"/>
      <c r="R58" s="201"/>
      <c r="S58" s="201"/>
      <c r="T58" s="201"/>
    </row>
    <row r="59" spans="1:20" s="185" customFormat="1" ht="18" customHeight="1" x14ac:dyDescent="0.25">
      <c r="A59" s="15">
        <v>31.3</v>
      </c>
      <c r="B59" s="203" t="s">
        <v>87</v>
      </c>
      <c r="C59" s="300">
        <v>22</v>
      </c>
      <c r="D59" s="333">
        <f>+'Dramakan hosqer'!C69</f>
        <v>22</v>
      </c>
      <c r="E59" s="333">
        <f t="shared" si="0"/>
        <v>0</v>
      </c>
      <c r="F59" s="499"/>
      <c r="G59" s="202"/>
      <c r="H59" s="200"/>
      <c r="I59" s="200"/>
      <c r="J59" s="200"/>
      <c r="K59" s="200"/>
      <c r="L59" s="200"/>
      <c r="M59" s="200"/>
      <c r="N59" s="201"/>
      <c r="O59" s="201"/>
      <c r="P59" s="201"/>
      <c r="Q59" s="201"/>
      <c r="R59" s="201"/>
      <c r="S59" s="201"/>
      <c r="T59" s="201"/>
    </row>
    <row r="60" spans="1:20" s="75" customFormat="1" ht="18" customHeight="1" x14ac:dyDescent="0.3">
      <c r="A60" s="89">
        <v>32</v>
      </c>
      <c r="B60" s="327" t="s">
        <v>40</v>
      </c>
      <c r="C60" s="319">
        <v>1687.3</v>
      </c>
      <c r="D60" s="320">
        <f>+'Dramakan hosqer'!C70</f>
        <v>1687.3</v>
      </c>
      <c r="E60" s="320">
        <f t="shared" si="0"/>
        <v>0</v>
      </c>
      <c r="F60" s="498"/>
      <c r="G60" s="156"/>
      <c r="H60" s="142"/>
      <c r="I60" s="142"/>
      <c r="J60" s="142"/>
      <c r="K60" s="142"/>
      <c r="L60" s="142"/>
      <c r="M60" s="142"/>
      <c r="N60" s="149"/>
      <c r="O60" s="149"/>
      <c r="P60" s="149"/>
      <c r="Q60" s="149"/>
      <c r="R60" s="149"/>
      <c r="S60" s="149"/>
      <c r="T60" s="149"/>
    </row>
    <row r="61" spans="1:20" s="75" customFormat="1" ht="18" hidden="1" customHeight="1" x14ac:dyDescent="0.3">
      <c r="A61" s="89">
        <v>33</v>
      </c>
      <c r="B61" s="328" t="s">
        <v>88</v>
      </c>
      <c r="C61" s="319"/>
      <c r="D61" s="320">
        <f>+'Dramakan hosqer'!C71</f>
        <v>0</v>
      </c>
      <c r="E61" s="320">
        <f t="shared" si="0"/>
        <v>0</v>
      </c>
      <c r="F61" s="498"/>
      <c r="G61" s="156" t="s">
        <v>240</v>
      </c>
      <c r="H61" s="142"/>
      <c r="I61" s="142"/>
      <c r="J61" s="142"/>
      <c r="K61" s="142"/>
      <c r="L61" s="142"/>
      <c r="M61" s="142"/>
      <c r="N61" s="149"/>
      <c r="O61" s="149"/>
      <c r="P61" s="149"/>
      <c r="Q61" s="149"/>
      <c r="R61" s="149"/>
      <c r="S61" s="149"/>
      <c r="T61" s="149"/>
    </row>
    <row r="62" spans="1:20" s="75" customFormat="1" ht="21.75" customHeight="1" x14ac:dyDescent="0.3">
      <c r="A62" s="197" t="s">
        <v>59</v>
      </c>
      <c r="B62" s="14" t="s">
        <v>62</v>
      </c>
      <c r="C62" s="329">
        <f>+C63+C70</f>
        <v>230</v>
      </c>
      <c r="D62" s="329">
        <f>+D63+D70</f>
        <v>28.6</v>
      </c>
      <c r="E62" s="329">
        <f t="shared" si="0"/>
        <v>-201.4</v>
      </c>
      <c r="F62" s="497"/>
      <c r="G62" s="156"/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5" customFormat="1" ht="24" customHeight="1" x14ac:dyDescent="0.3">
      <c r="A63" s="89">
        <v>1</v>
      </c>
      <c r="B63" s="330" t="s">
        <v>92</v>
      </c>
      <c r="C63" s="320">
        <f>SUM(C64:C69)</f>
        <v>230</v>
      </c>
      <c r="D63" s="320">
        <f>SUM(D64:D69)</f>
        <v>28.6</v>
      </c>
      <c r="E63" s="320">
        <f t="shared" si="0"/>
        <v>-201.4</v>
      </c>
      <c r="F63" s="498"/>
      <c r="G63" s="156"/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5" customFormat="1" ht="18" hidden="1" customHeight="1" x14ac:dyDescent="0.3">
      <c r="A64" s="89">
        <v>1.1000000000000001</v>
      </c>
      <c r="B64" s="331" t="s">
        <v>89</v>
      </c>
      <c r="C64" s="319"/>
      <c r="D64" s="320">
        <f>+'Dramakan hosqer'!C74</f>
        <v>0</v>
      </c>
      <c r="E64" s="320">
        <f t="shared" ref="E64:E77" si="1">D64-C64</f>
        <v>0</v>
      </c>
      <c r="F64" s="498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5" customFormat="1" ht="17.25" customHeight="1" x14ac:dyDescent="0.3">
      <c r="A65" s="89">
        <v>1.1000000000000001</v>
      </c>
      <c r="B65" s="331" t="s">
        <v>90</v>
      </c>
      <c r="C65" s="319">
        <v>140</v>
      </c>
      <c r="D65" s="320">
        <f>+'Dramakan hosqer'!C75</f>
        <v>0</v>
      </c>
      <c r="E65" s="320">
        <f>D65-C65</f>
        <v>-140</v>
      </c>
      <c r="F65" s="498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5" customFormat="1" ht="18" customHeight="1" x14ac:dyDescent="0.3">
      <c r="A66" s="89">
        <v>1.2</v>
      </c>
      <c r="B66" s="331" t="s">
        <v>91</v>
      </c>
      <c r="C66" s="319">
        <v>60</v>
      </c>
      <c r="D66" s="320">
        <f>+'Dramakan hosqer'!C76</f>
        <v>0</v>
      </c>
      <c r="E66" s="320">
        <f t="shared" si="1"/>
        <v>-60</v>
      </c>
      <c r="F66" s="498"/>
      <c r="G66" s="156"/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5" customFormat="1" ht="18" hidden="1" customHeight="1" x14ac:dyDescent="0.3">
      <c r="A67" s="89">
        <v>1.4</v>
      </c>
      <c r="B67" s="331" t="s">
        <v>67</v>
      </c>
      <c r="C67" s="319"/>
      <c r="D67" s="320">
        <f>+'Dramakan hosqer'!C77</f>
        <v>0</v>
      </c>
      <c r="E67" s="320">
        <f t="shared" si="1"/>
        <v>0</v>
      </c>
      <c r="F67" s="498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5" customFormat="1" ht="18" hidden="1" customHeight="1" x14ac:dyDescent="0.3">
      <c r="A68" s="89">
        <v>1.5</v>
      </c>
      <c r="B68" s="332" t="s">
        <v>68</v>
      </c>
      <c r="C68" s="319"/>
      <c r="D68" s="319">
        <f>+'Dramakan hosqer'!C78</f>
        <v>0</v>
      </c>
      <c r="E68" s="319">
        <f>D68-C68</f>
        <v>0</v>
      </c>
      <c r="F68" s="498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90" customFormat="1" ht="18" customHeight="1" x14ac:dyDescent="0.3">
      <c r="A69" s="89">
        <v>1.3</v>
      </c>
      <c r="B69" s="332" t="str">
        <f>+'Dramakan hosqer'!B79</f>
        <v>Անվանատախտակ</v>
      </c>
      <c r="C69" s="319">
        <v>30</v>
      </c>
      <c r="D69" s="319">
        <f>+'Dramakan hosqer'!C79</f>
        <v>28.6</v>
      </c>
      <c r="E69" s="319">
        <f>D69-C69</f>
        <v>-1.3999999999999986</v>
      </c>
      <c r="F69" s="498"/>
      <c r="G69" s="486" t="s">
        <v>127</v>
      </c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90" customFormat="1" ht="39.75" hidden="1" customHeight="1" x14ac:dyDescent="0.3">
      <c r="A70" s="89">
        <v>2</v>
      </c>
      <c r="B70" s="331" t="s">
        <v>93</v>
      </c>
      <c r="C70" s="320">
        <f>SUM(C71:C73)</f>
        <v>0</v>
      </c>
      <c r="D70" s="320">
        <f>SUM(D71:D73)</f>
        <v>0</v>
      </c>
      <c r="E70" s="319">
        <f>D70-C70</f>
        <v>0</v>
      </c>
      <c r="F70" s="498"/>
      <c r="G70" s="128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116" customFormat="1" ht="18.75" hidden="1" customHeight="1" x14ac:dyDescent="0.3">
      <c r="A71" s="89">
        <v>2.1</v>
      </c>
      <c r="B71" s="330" t="s">
        <v>64</v>
      </c>
      <c r="C71" s="319"/>
      <c r="D71" s="320">
        <f>+'Dramakan hosqer'!C81</f>
        <v>0</v>
      </c>
      <c r="E71" s="320">
        <f t="shared" si="1"/>
        <v>0</v>
      </c>
      <c r="F71" s="498"/>
      <c r="G71" s="211"/>
      <c r="H71" s="133"/>
      <c r="I71" s="124"/>
      <c r="J71" s="124"/>
      <c r="K71" s="124"/>
      <c r="L71" s="124"/>
      <c r="M71" s="124"/>
      <c r="N71" s="124"/>
      <c r="O71" s="115"/>
      <c r="P71" s="115"/>
      <c r="Q71" s="115"/>
    </row>
    <row r="72" spans="1:20" s="75" customFormat="1" ht="19.5" hidden="1" customHeight="1" x14ac:dyDescent="0.3">
      <c r="A72" s="89">
        <v>2.2000000000000002</v>
      </c>
      <c r="B72" s="330" t="s">
        <v>63</v>
      </c>
      <c r="C72" s="319"/>
      <c r="D72" s="320">
        <f>+'Dramakan hosqer'!C82</f>
        <v>0</v>
      </c>
      <c r="E72" s="320">
        <f t="shared" si="1"/>
        <v>0</v>
      </c>
      <c r="F72" s="498"/>
      <c r="G72" s="156"/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75" customFormat="1" ht="18" hidden="1" customHeight="1" x14ac:dyDescent="0.3">
      <c r="A73" s="89">
        <v>2.2999999999999998</v>
      </c>
      <c r="B73" s="330" t="s">
        <v>52</v>
      </c>
      <c r="C73" s="319"/>
      <c r="D73" s="320">
        <f>+'Dramakan hosqer'!C83</f>
        <v>0</v>
      </c>
      <c r="E73" s="320">
        <f t="shared" si="1"/>
        <v>0</v>
      </c>
      <c r="F73" s="498"/>
      <c r="G73" s="156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75" customFormat="1" ht="38.25" hidden="1" customHeight="1" x14ac:dyDescent="0.3">
      <c r="A74" s="197" t="s">
        <v>60</v>
      </c>
      <c r="B74" s="14" t="s">
        <v>156</v>
      </c>
      <c r="C74" s="329">
        <f>SUM(C75:C76)</f>
        <v>0</v>
      </c>
      <c r="D74" s="329">
        <f>SUM(D75:D76)</f>
        <v>0</v>
      </c>
      <c r="E74" s="329">
        <f t="shared" si="1"/>
        <v>0</v>
      </c>
      <c r="F74" s="497"/>
      <c r="G74" s="156"/>
      <c r="H74" s="142"/>
      <c r="I74" s="142"/>
      <c r="J74" s="142"/>
      <c r="K74" s="142"/>
      <c r="L74" s="142"/>
      <c r="M74" s="142"/>
      <c r="N74" s="149"/>
      <c r="O74" s="149"/>
      <c r="P74" s="149"/>
      <c r="Q74" s="149"/>
      <c r="R74" s="149"/>
      <c r="S74" s="149"/>
      <c r="T74" s="149"/>
    </row>
    <row r="75" spans="1:20" s="75" customFormat="1" ht="18" hidden="1" customHeight="1" x14ac:dyDescent="0.3">
      <c r="A75" s="89">
        <v>1</v>
      </c>
      <c r="B75" s="325" t="str">
        <f>+'Dramakan hosqer'!B85</f>
        <v>Սննդի գծով</v>
      </c>
      <c r="C75" s="319"/>
      <c r="D75" s="320">
        <f>+'Dramakan hosqer'!C85</f>
        <v>0</v>
      </c>
      <c r="E75" s="319">
        <f>D75-C75</f>
        <v>0</v>
      </c>
      <c r="F75" s="498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88" customFormat="1" ht="18" hidden="1" customHeight="1" x14ac:dyDescent="0.3">
      <c r="A76" s="89">
        <v>2</v>
      </c>
      <c r="B76" s="325">
        <f>+'Dramakan hosqer'!B86</f>
        <v>0</v>
      </c>
      <c r="C76" s="319"/>
      <c r="D76" s="320">
        <f>+'Dramakan hosqer'!C86</f>
        <v>0</v>
      </c>
      <c r="E76" s="319">
        <f>D76-C76</f>
        <v>0</v>
      </c>
      <c r="F76" s="498"/>
      <c r="G76" s="128"/>
      <c r="H76" s="127"/>
      <c r="I76" s="127"/>
      <c r="J76" s="127"/>
      <c r="K76" s="127"/>
      <c r="L76" s="127"/>
      <c r="M76" s="127"/>
      <c r="N76" s="122"/>
      <c r="O76" s="122"/>
      <c r="P76" s="122"/>
      <c r="Q76" s="122"/>
      <c r="R76" s="122"/>
      <c r="S76" s="122"/>
      <c r="T76" s="122"/>
    </row>
    <row r="77" spans="1:20" s="44" customFormat="1" ht="43.5" customHeight="1" x14ac:dyDescent="0.3">
      <c r="A77" s="13" t="s">
        <v>41</v>
      </c>
      <c r="B77" s="14" t="s">
        <v>42</v>
      </c>
      <c r="C77" s="329">
        <f>C6+C7-C19</f>
        <v>24.599999999991269</v>
      </c>
      <c r="D77" s="329">
        <f>D6+D7-D19</f>
        <v>10574.000000000007</v>
      </c>
      <c r="E77" s="329">
        <f t="shared" si="1"/>
        <v>10549.400000000016</v>
      </c>
      <c r="F77" s="497"/>
      <c r="G77" s="159"/>
      <c r="H77" s="145"/>
      <c r="I77" s="145"/>
      <c r="J77" s="145"/>
      <c r="K77" s="145"/>
      <c r="L77" s="145"/>
      <c r="M77" s="145"/>
      <c r="N77" s="151"/>
      <c r="O77" s="151"/>
      <c r="P77" s="151"/>
      <c r="Q77" s="151"/>
      <c r="R77" s="151"/>
      <c r="S77" s="151"/>
      <c r="T77" s="151"/>
    </row>
    <row r="78" spans="1:20" s="23" customFormat="1" ht="46.5" customHeight="1" x14ac:dyDescent="0.3">
      <c r="A78" s="40"/>
      <c r="B78" s="21"/>
      <c r="C78" s="40"/>
      <c r="D78" s="40"/>
      <c r="E78" s="40"/>
      <c r="F78" s="493"/>
      <c r="G78" s="154"/>
      <c r="H78" s="139"/>
      <c r="I78" s="139"/>
      <c r="J78" s="139"/>
      <c r="K78" s="139"/>
      <c r="L78" s="139"/>
      <c r="M78" s="139"/>
      <c r="N78" s="147"/>
      <c r="O78" s="147"/>
      <c r="P78" s="147"/>
      <c r="Q78" s="147"/>
      <c r="R78" s="147"/>
      <c r="S78" s="147"/>
      <c r="T78" s="147"/>
    </row>
    <row r="79" spans="1:20" s="23" customFormat="1" ht="25.5" customHeight="1" x14ac:dyDescent="0.3">
      <c r="B79" s="19" t="s">
        <v>2</v>
      </c>
      <c r="C79" s="21"/>
      <c r="D79" s="542" t="str">
        <f>+'Ekamut-caxs'!C72</f>
        <v>Ռուզաննա Դանիելյան</v>
      </c>
      <c r="E79" s="543"/>
      <c r="F79" s="482"/>
      <c r="G79" s="154"/>
      <c r="H79" s="139"/>
      <c r="I79" s="139"/>
      <c r="J79" s="139"/>
      <c r="K79" s="139"/>
      <c r="L79" s="139"/>
      <c r="M79" s="139"/>
      <c r="N79" s="147"/>
      <c r="O79" s="147"/>
      <c r="P79" s="147"/>
      <c r="Q79" s="147"/>
      <c r="R79" s="147"/>
      <c r="S79" s="147"/>
      <c r="T79" s="147"/>
    </row>
    <row r="80" spans="1:20" ht="13.5" customHeight="1" x14ac:dyDescent="0.25">
      <c r="A80" s="23"/>
      <c r="B80" s="23" t="s">
        <v>4</v>
      </c>
      <c r="C80" s="23"/>
      <c r="D80" s="541" t="s">
        <v>97</v>
      </c>
      <c r="E80" s="541"/>
      <c r="F80" s="500"/>
    </row>
    <row r="81" spans="1:20" s="20" customFormat="1" ht="22.5" customHeight="1" x14ac:dyDescent="0.25">
      <c r="A81" s="21"/>
      <c r="B81" s="44" t="s">
        <v>6</v>
      </c>
      <c r="C81" s="21"/>
      <c r="D81" s="543" t="str">
        <f>+'Ekamut-caxs'!C74</f>
        <v>Ժանետա Գորգինյան</v>
      </c>
      <c r="E81" s="543"/>
      <c r="F81" s="482"/>
      <c r="G81" s="152"/>
      <c r="H81" s="138"/>
      <c r="I81" s="138"/>
      <c r="J81" s="138"/>
      <c r="K81" s="138"/>
      <c r="L81" s="138"/>
      <c r="M81" s="138"/>
      <c r="N81" s="146"/>
      <c r="O81" s="146"/>
      <c r="P81" s="146"/>
      <c r="Q81" s="146"/>
      <c r="R81" s="146"/>
      <c r="S81" s="146"/>
      <c r="T81" s="146"/>
    </row>
    <row r="82" spans="1:20" s="20" customFormat="1" ht="12" customHeight="1" x14ac:dyDescent="0.25">
      <c r="A82" s="21"/>
      <c r="B82" s="21"/>
      <c r="C82" s="21"/>
      <c r="D82" s="541" t="s">
        <v>97</v>
      </c>
      <c r="E82" s="541"/>
      <c r="F82" s="500"/>
      <c r="G82" s="152"/>
      <c r="H82" s="138"/>
      <c r="I82" s="138"/>
      <c r="J82" s="138"/>
      <c r="K82" s="138"/>
      <c r="L82" s="138"/>
      <c r="M82" s="138"/>
      <c r="N82" s="146"/>
      <c r="O82" s="146"/>
      <c r="P82" s="146"/>
      <c r="Q82" s="146"/>
      <c r="R82" s="146"/>
      <c r="S82" s="146"/>
      <c r="T82" s="146"/>
    </row>
    <row r="83" spans="1:20" s="20" customFormat="1" x14ac:dyDescent="0.25">
      <c r="A83" s="21"/>
      <c r="B83" s="186" t="s">
        <v>1</v>
      </c>
      <c r="C83" s="21"/>
      <c r="D83" s="21"/>
      <c r="E83" s="21"/>
      <c r="F83" s="495"/>
      <c r="G83" s="152"/>
      <c r="H83" s="138"/>
      <c r="I83" s="138"/>
      <c r="J83" s="138"/>
      <c r="K83" s="138"/>
      <c r="L83" s="138"/>
      <c r="M83" s="138"/>
      <c r="N83" s="146"/>
      <c r="O83" s="146"/>
      <c r="P83" s="146"/>
      <c r="Q83" s="146"/>
      <c r="R83" s="146"/>
      <c r="S83" s="146"/>
      <c r="T83" s="146"/>
    </row>
    <row r="84" spans="1:20" s="20" customFormat="1" x14ac:dyDescent="0.25">
      <c r="F84" s="24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20" customFormat="1" x14ac:dyDescent="0.25">
      <c r="F85" s="24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20" customFormat="1" x14ac:dyDescent="0.25">
      <c r="F86" s="24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20" customFormat="1" x14ac:dyDescent="0.25">
      <c r="F87" s="24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20" customFormat="1" x14ac:dyDescent="0.25">
      <c r="F88" s="24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20" customFormat="1" x14ac:dyDescent="0.25">
      <c r="F89" s="24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20" customFormat="1" x14ac:dyDescent="0.25">
      <c r="F90" s="24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 x14ac:dyDescent="0.25">
      <c r="F91" s="24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 x14ac:dyDescent="0.25">
      <c r="F92" s="24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 x14ac:dyDescent="0.25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 x14ac:dyDescent="0.25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 x14ac:dyDescent="0.25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 x14ac:dyDescent="0.25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 x14ac:dyDescent="0.25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 x14ac:dyDescent="0.25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 x14ac:dyDescent="0.25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 x14ac:dyDescent="0.25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 x14ac:dyDescent="0.25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 x14ac:dyDescent="0.25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 x14ac:dyDescent="0.25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 x14ac:dyDescent="0.25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 x14ac:dyDescent="0.25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 x14ac:dyDescent="0.25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 x14ac:dyDescent="0.25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 x14ac:dyDescent="0.25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 x14ac:dyDescent="0.25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 x14ac:dyDescent="0.25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 x14ac:dyDescent="0.25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 x14ac:dyDescent="0.25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 x14ac:dyDescent="0.25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 x14ac:dyDescent="0.25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8" workbookViewId="0">
      <selection activeCell="I61" activeCellId="1" sqref="C21 I61"/>
    </sheetView>
  </sheetViews>
  <sheetFormatPr defaultRowHeight="13.5" x14ac:dyDescent="0.2"/>
  <cols>
    <col min="1" max="1" width="4.85546875" style="16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0" customFormat="1" ht="22.5" customHeight="1" x14ac:dyDescent="0.2">
      <c r="A1" s="548" t="s">
        <v>71</v>
      </c>
      <c r="B1" s="548"/>
      <c r="C1" s="548"/>
      <c r="D1" s="548"/>
      <c r="E1" s="548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</row>
    <row r="2" spans="1:22" s="241" customFormat="1" ht="26.25" customHeight="1" x14ac:dyDescent="0.2">
      <c r="A2" s="549" t="str">
        <f>+'Ekamut-caxs'!A8:D8</f>
        <v xml:space="preserve">«Երևանի հ․143 մսուր-մանկապարտեզ» ՀՈԱԿ-ի </v>
      </c>
      <c r="B2" s="550"/>
      <c r="C2" s="550"/>
      <c r="D2" s="550"/>
      <c r="E2" s="55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1" customFormat="1" ht="24" customHeight="1" x14ac:dyDescent="0.2">
      <c r="A3" s="551" t="s">
        <v>161</v>
      </c>
      <c r="B3" s="551"/>
      <c r="C3" s="551"/>
      <c r="D3" s="551"/>
      <c r="E3" s="55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5" customFormat="1" ht="16.5" customHeight="1" x14ac:dyDescent="0.3">
      <c r="A4" s="552" t="s">
        <v>271</v>
      </c>
      <c r="B4" s="552"/>
      <c r="C4" s="552"/>
      <c r="D4" s="552"/>
      <c r="E4" s="552"/>
      <c r="F4" s="242"/>
      <c r="G4" s="243"/>
      <c r="H4" s="243"/>
      <c r="I4" s="243"/>
      <c r="J4" s="243"/>
      <c r="K4" s="243"/>
      <c r="L4" s="243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ht="13.5" customHeight="1" x14ac:dyDescent="0.2">
      <c r="A5" s="246"/>
      <c r="B5" s="247"/>
      <c r="C5" s="247"/>
      <c r="D5" s="248"/>
      <c r="E5" s="248" t="s">
        <v>151</v>
      </c>
    </row>
    <row r="6" spans="1:22" s="253" customFormat="1" ht="56.25" customHeight="1" x14ac:dyDescent="0.2">
      <c r="A6" s="249" t="s">
        <v>3</v>
      </c>
      <c r="B6" s="250" t="s">
        <v>162</v>
      </c>
      <c r="C6" s="249" t="s">
        <v>163</v>
      </c>
      <c r="D6" s="249" t="s">
        <v>164</v>
      </c>
      <c r="E6" s="251" t="s">
        <v>165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s="162" customFormat="1" ht="21.75" customHeight="1" x14ac:dyDescent="0.2">
      <c r="A7" s="553" t="s">
        <v>166</v>
      </c>
      <c r="B7" s="554"/>
      <c r="C7" s="554"/>
      <c r="D7" s="280"/>
      <c r="E7" s="28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4" customFormat="1" ht="21.75" customHeight="1" x14ac:dyDescent="0.2">
      <c r="A8" s="254">
        <v>1</v>
      </c>
      <c r="B8" s="255" t="s">
        <v>167</v>
      </c>
      <c r="C8" s="254"/>
      <c r="D8" s="256">
        <f>SUM(D9:D29)</f>
        <v>61.7</v>
      </c>
      <c r="E8" s="257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8">
        <v>1.1000000000000001</v>
      </c>
      <c r="B9" s="259" t="s">
        <v>168</v>
      </c>
      <c r="C9" s="258" t="s">
        <v>169</v>
      </c>
      <c r="D9" s="32"/>
      <c r="E9" s="32"/>
    </row>
    <row r="10" spans="1:22" ht="27" customHeight="1" x14ac:dyDescent="0.2">
      <c r="A10" s="258">
        <v>1.2</v>
      </c>
      <c r="B10" s="259" t="s">
        <v>170</v>
      </c>
      <c r="C10" s="258" t="s">
        <v>171</v>
      </c>
      <c r="D10" s="32"/>
      <c r="E10" s="32"/>
    </row>
    <row r="11" spans="1:22" ht="27" customHeight="1" x14ac:dyDescent="0.2">
      <c r="A11" s="258">
        <v>1.3</v>
      </c>
      <c r="B11" s="259" t="s">
        <v>172</v>
      </c>
      <c r="C11" s="258" t="s">
        <v>173</v>
      </c>
      <c r="D11" s="32"/>
      <c r="E11" s="32"/>
    </row>
    <row r="12" spans="1:22" ht="27" customHeight="1" x14ac:dyDescent="0.2">
      <c r="A12" s="258">
        <v>1.4</v>
      </c>
      <c r="B12" s="260" t="s">
        <v>174</v>
      </c>
      <c r="C12" s="261" t="s">
        <v>175</v>
      </c>
      <c r="D12" s="32"/>
      <c r="E12" s="32"/>
    </row>
    <row r="13" spans="1:22" ht="27" customHeight="1" x14ac:dyDescent="0.2">
      <c r="A13" s="258">
        <v>1.5</v>
      </c>
      <c r="B13" s="260"/>
      <c r="C13" s="258" t="s">
        <v>176</v>
      </c>
      <c r="D13" s="32"/>
      <c r="E13" s="32"/>
    </row>
    <row r="14" spans="1:22" ht="18" customHeight="1" x14ac:dyDescent="0.2">
      <c r="A14" s="258">
        <v>1.6</v>
      </c>
      <c r="B14" s="259" t="s">
        <v>229</v>
      </c>
      <c r="C14" s="258" t="s">
        <v>177</v>
      </c>
      <c r="D14" s="32"/>
      <c r="E14" s="32"/>
    </row>
    <row r="15" spans="1:22" ht="33.75" customHeight="1" x14ac:dyDescent="0.2">
      <c r="A15" s="258">
        <v>1.7</v>
      </c>
      <c r="B15" s="260"/>
      <c r="C15" s="258" t="s">
        <v>200</v>
      </c>
      <c r="D15" s="32"/>
      <c r="E15" s="32"/>
    </row>
    <row r="16" spans="1:22" ht="22.5" customHeight="1" x14ac:dyDescent="0.2">
      <c r="A16" s="258">
        <v>1.8</v>
      </c>
      <c r="B16" s="260"/>
      <c r="C16" s="262" t="s">
        <v>199</v>
      </c>
      <c r="D16" s="32">
        <v>15.5</v>
      </c>
      <c r="E16" s="32"/>
    </row>
    <row r="17" spans="1:22" ht="18" customHeight="1" x14ac:dyDescent="0.2">
      <c r="A17" s="258">
        <v>1.9</v>
      </c>
      <c r="B17" s="260"/>
      <c r="C17" s="262"/>
      <c r="D17" s="32"/>
      <c r="E17" s="32"/>
    </row>
    <row r="18" spans="1:22" ht="18" customHeight="1" x14ac:dyDescent="0.2">
      <c r="A18" s="263">
        <v>2</v>
      </c>
      <c r="B18" s="260"/>
      <c r="C18" s="262"/>
      <c r="D18" s="32"/>
      <c r="E18" s="32"/>
    </row>
    <row r="19" spans="1:22" ht="18" customHeight="1" x14ac:dyDescent="0.2">
      <c r="A19" s="258">
        <v>2.1</v>
      </c>
      <c r="B19" s="260"/>
      <c r="C19" s="262"/>
      <c r="D19" s="32"/>
      <c r="E19" s="32"/>
    </row>
    <row r="20" spans="1:22" ht="18" customHeight="1" x14ac:dyDescent="0.2">
      <c r="A20" s="258">
        <v>2.2000000000000002</v>
      </c>
      <c r="B20" s="260"/>
      <c r="C20" s="262"/>
      <c r="D20" s="32"/>
      <c r="E20" s="32"/>
    </row>
    <row r="21" spans="1:22" ht="18" customHeight="1" x14ac:dyDescent="0.2">
      <c r="A21" s="258">
        <v>2.2999999999999998</v>
      </c>
      <c r="B21" s="260"/>
      <c r="C21" s="262"/>
      <c r="D21" s="32"/>
      <c r="E21" s="32"/>
    </row>
    <row r="22" spans="1:22" ht="27.75" customHeight="1" x14ac:dyDescent="0.2">
      <c r="A22" s="258">
        <v>2.4</v>
      </c>
      <c r="B22" s="260"/>
      <c r="C22" s="262"/>
      <c r="D22" s="32"/>
      <c r="E22" s="32"/>
    </row>
    <row r="23" spans="1:22" ht="27.75" customHeight="1" x14ac:dyDescent="0.2">
      <c r="A23" s="258">
        <v>2.5</v>
      </c>
      <c r="B23" s="260" t="s">
        <v>178</v>
      </c>
      <c r="C23" s="258" t="s">
        <v>39</v>
      </c>
      <c r="D23" s="32"/>
      <c r="E23" s="32"/>
    </row>
    <row r="24" spans="1:22" ht="27.75" customHeight="1" x14ac:dyDescent="0.2">
      <c r="A24" s="258">
        <v>2.6</v>
      </c>
      <c r="B24" s="260" t="s">
        <v>178</v>
      </c>
      <c r="C24" s="258" t="s">
        <v>51</v>
      </c>
      <c r="D24" s="32"/>
      <c r="E24" s="32"/>
    </row>
    <row r="25" spans="1:22" ht="27.75" customHeight="1" x14ac:dyDescent="0.2">
      <c r="A25" s="258">
        <v>2.7</v>
      </c>
      <c r="B25" s="260" t="s">
        <v>178</v>
      </c>
      <c r="C25" s="258" t="s">
        <v>179</v>
      </c>
      <c r="D25" s="32"/>
      <c r="E25" s="32"/>
    </row>
    <row r="26" spans="1:22" ht="27.75" customHeight="1" x14ac:dyDescent="0.2">
      <c r="A26" s="258">
        <v>2.8</v>
      </c>
      <c r="B26" s="260" t="s">
        <v>178</v>
      </c>
      <c r="C26" s="258" t="s">
        <v>180</v>
      </c>
      <c r="D26" s="32">
        <v>46.2</v>
      </c>
      <c r="E26" s="32"/>
    </row>
    <row r="27" spans="1:22" ht="27" customHeight="1" x14ac:dyDescent="0.2">
      <c r="A27" s="258">
        <v>2.9</v>
      </c>
      <c r="B27" s="259" t="s">
        <v>181</v>
      </c>
      <c r="C27" s="258" t="s">
        <v>182</v>
      </c>
      <c r="D27" s="32"/>
      <c r="E27" s="32"/>
    </row>
    <row r="28" spans="1:22" ht="26.25" customHeight="1" x14ac:dyDescent="0.2">
      <c r="A28" s="264">
        <v>2.1</v>
      </c>
      <c r="B28" s="260" t="s">
        <v>183</v>
      </c>
      <c r="C28" s="258" t="s">
        <v>184</v>
      </c>
      <c r="D28" s="32"/>
      <c r="E28" s="32"/>
    </row>
    <row r="29" spans="1:22" ht="26.25" customHeight="1" x14ac:dyDescent="0.2">
      <c r="A29" s="264">
        <v>2.11</v>
      </c>
      <c r="B29" s="260"/>
      <c r="C29" s="262" t="s">
        <v>185</v>
      </c>
      <c r="D29" s="32"/>
      <c r="E29" s="32"/>
    </row>
    <row r="30" spans="1:22" s="266" customFormat="1" ht="34.5" customHeight="1" x14ac:dyDescent="0.2">
      <c r="A30" s="254">
        <v>2</v>
      </c>
      <c r="B30" s="265" t="s">
        <v>186</v>
      </c>
      <c r="C30" s="254"/>
      <c r="D30" s="256">
        <f>SUM(D31:D33)</f>
        <v>0</v>
      </c>
      <c r="E30" s="257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8">
        <v>2.1</v>
      </c>
      <c r="B31" s="260"/>
      <c r="C31" s="258" t="s">
        <v>187</v>
      </c>
      <c r="D31" s="32"/>
      <c r="E31" s="32"/>
    </row>
    <row r="32" spans="1:22" ht="21" customHeight="1" x14ac:dyDescent="0.2">
      <c r="A32" s="258">
        <v>2.2000000000000002</v>
      </c>
      <c r="B32" s="260" t="s">
        <v>188</v>
      </c>
      <c r="C32" s="258" t="s">
        <v>189</v>
      </c>
      <c r="D32" s="32"/>
      <c r="E32" s="32"/>
    </row>
    <row r="33" spans="1:22" ht="26.25" customHeight="1" x14ac:dyDescent="0.2">
      <c r="A33" s="258">
        <v>2.2999999999999998</v>
      </c>
      <c r="B33" s="260" t="s">
        <v>188</v>
      </c>
      <c r="C33" s="258" t="s">
        <v>190</v>
      </c>
      <c r="D33" s="32"/>
      <c r="E33" s="267"/>
    </row>
    <row r="34" spans="1:22" s="272" customFormat="1" ht="21.75" customHeight="1" x14ac:dyDescent="0.2">
      <c r="A34" s="77"/>
      <c r="B34" s="268" t="s">
        <v>73</v>
      </c>
      <c r="C34" s="269"/>
      <c r="D34" s="270">
        <f>D8+D30</f>
        <v>61.7</v>
      </c>
      <c r="E34" s="271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</row>
    <row r="35" spans="1:22" s="241" customFormat="1" ht="33.75" customHeight="1" x14ac:dyDescent="0.2">
      <c r="A35" s="553" t="s">
        <v>191</v>
      </c>
      <c r="B35" s="554"/>
      <c r="C35" s="554"/>
      <c r="D35" s="280"/>
      <c r="E35" s="28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8">
        <v>1.1000000000000001</v>
      </c>
      <c r="B36" s="259" t="s">
        <v>168</v>
      </c>
      <c r="C36" s="258" t="s">
        <v>169</v>
      </c>
      <c r="D36" s="366">
        <v>725.3</v>
      </c>
      <c r="E36" s="32"/>
    </row>
    <row r="37" spans="1:22" ht="21" customHeight="1" x14ac:dyDescent="0.2">
      <c r="A37" s="258">
        <v>1.2</v>
      </c>
      <c r="B37" s="259" t="s">
        <v>170</v>
      </c>
      <c r="C37" s="258" t="s">
        <v>171</v>
      </c>
      <c r="D37" s="366">
        <v>222.9</v>
      </c>
      <c r="E37" s="32"/>
    </row>
    <row r="38" spans="1:22" ht="21" customHeight="1" x14ac:dyDescent="0.2">
      <c r="A38" s="258">
        <v>1.3</v>
      </c>
      <c r="B38" s="259" t="s">
        <v>172</v>
      </c>
      <c r="C38" s="258" t="s">
        <v>173</v>
      </c>
      <c r="D38" s="32">
        <v>35.299999999999997</v>
      </c>
      <c r="E38" s="32"/>
    </row>
    <row r="39" spans="1:22" ht="21" customHeight="1" x14ac:dyDescent="0.2">
      <c r="A39" s="258">
        <v>1.4</v>
      </c>
      <c r="B39" s="260" t="s">
        <v>174</v>
      </c>
      <c r="C39" s="261" t="s">
        <v>175</v>
      </c>
      <c r="D39" s="32"/>
      <c r="E39" s="32"/>
    </row>
    <row r="40" spans="1:22" ht="21" customHeight="1" x14ac:dyDescent="0.2">
      <c r="A40" s="258">
        <v>1.5</v>
      </c>
      <c r="B40" s="260"/>
      <c r="C40" s="258" t="s">
        <v>176</v>
      </c>
      <c r="D40" s="32"/>
      <c r="E40" s="32"/>
    </row>
    <row r="41" spans="1:22" ht="20.25" customHeight="1" x14ac:dyDescent="0.2">
      <c r="A41" s="258">
        <v>1.6</v>
      </c>
      <c r="B41" s="259" t="s">
        <v>229</v>
      </c>
      <c r="C41" s="258" t="s">
        <v>177</v>
      </c>
      <c r="D41" s="32">
        <v>15.3</v>
      </c>
      <c r="E41" s="32"/>
    </row>
    <row r="42" spans="1:22" ht="33.75" customHeight="1" x14ac:dyDescent="0.2">
      <c r="A42" s="258">
        <v>1.7</v>
      </c>
      <c r="B42" s="260"/>
      <c r="C42" s="258" t="s">
        <v>200</v>
      </c>
      <c r="D42" s="32"/>
      <c r="E42" s="32"/>
    </row>
    <row r="43" spans="1:22" ht="23.25" customHeight="1" x14ac:dyDescent="0.2">
      <c r="A43" s="258">
        <v>1.8</v>
      </c>
      <c r="B43" s="260"/>
      <c r="C43" s="262" t="s">
        <v>199</v>
      </c>
      <c r="D43" s="32">
        <v>672.6</v>
      </c>
      <c r="E43" s="32"/>
    </row>
    <row r="44" spans="1:22" ht="23.25" customHeight="1" x14ac:dyDescent="0.2">
      <c r="A44" s="258">
        <v>1.9</v>
      </c>
      <c r="B44" s="260"/>
      <c r="C44" s="262"/>
      <c r="D44" s="32"/>
      <c r="E44" s="32"/>
    </row>
    <row r="45" spans="1:22" ht="23.25" customHeight="1" x14ac:dyDescent="0.2">
      <c r="A45" s="263">
        <v>2</v>
      </c>
      <c r="B45" s="260"/>
      <c r="C45" s="262"/>
      <c r="D45" s="32"/>
      <c r="E45" s="32"/>
    </row>
    <row r="46" spans="1:22" ht="23.25" customHeight="1" x14ac:dyDescent="0.2">
      <c r="A46" s="258">
        <v>2.1</v>
      </c>
      <c r="B46" s="260"/>
      <c r="C46" s="262"/>
      <c r="D46" s="32"/>
      <c r="E46" s="32"/>
    </row>
    <row r="47" spans="1:22" ht="21" customHeight="1" x14ac:dyDescent="0.2">
      <c r="A47" s="258">
        <v>2.2000000000000002</v>
      </c>
      <c r="B47" s="260" t="s">
        <v>178</v>
      </c>
      <c r="C47" s="258" t="s">
        <v>39</v>
      </c>
      <c r="D47" s="32"/>
      <c r="E47" s="32"/>
    </row>
    <row r="48" spans="1:22" ht="21" customHeight="1" x14ac:dyDescent="0.2">
      <c r="A48" s="258">
        <v>2.2999999999999998</v>
      </c>
      <c r="B48" s="260" t="s">
        <v>178</v>
      </c>
      <c r="C48" s="258" t="s">
        <v>51</v>
      </c>
      <c r="D48" s="32"/>
      <c r="E48" s="32"/>
    </row>
    <row r="49" spans="1:22" ht="21" customHeight="1" x14ac:dyDescent="0.2">
      <c r="A49" s="258">
        <v>2.4</v>
      </c>
      <c r="B49" s="260" t="s">
        <v>178</v>
      </c>
      <c r="C49" s="258" t="s">
        <v>179</v>
      </c>
      <c r="D49" s="32"/>
      <c r="E49" s="32"/>
    </row>
    <row r="50" spans="1:22" ht="24" customHeight="1" x14ac:dyDescent="0.2">
      <c r="A50" s="258">
        <v>2.5</v>
      </c>
      <c r="B50" s="260" t="s">
        <v>178</v>
      </c>
      <c r="C50" s="258" t="s">
        <v>180</v>
      </c>
      <c r="D50" s="32"/>
      <c r="E50" s="32"/>
    </row>
    <row r="51" spans="1:22" ht="24" customHeight="1" x14ac:dyDescent="0.2">
      <c r="A51" s="258">
        <v>2.6</v>
      </c>
      <c r="B51" s="259" t="s">
        <v>181</v>
      </c>
      <c r="C51" s="258" t="s">
        <v>182</v>
      </c>
      <c r="D51" s="32">
        <v>15.9</v>
      </c>
      <c r="E51" s="32"/>
    </row>
    <row r="52" spans="1:22" ht="24" customHeight="1" x14ac:dyDescent="0.2">
      <c r="A52" s="258">
        <v>2.7</v>
      </c>
      <c r="B52" s="260" t="s">
        <v>183</v>
      </c>
      <c r="C52" s="258" t="s">
        <v>184</v>
      </c>
      <c r="D52" s="32"/>
      <c r="E52" s="32"/>
    </row>
    <row r="53" spans="1:22" ht="24" customHeight="1" x14ac:dyDescent="0.2">
      <c r="A53" s="258">
        <v>2.8</v>
      </c>
      <c r="B53" s="260"/>
      <c r="C53" s="262" t="s">
        <v>185</v>
      </c>
      <c r="D53" s="32"/>
      <c r="E53" s="32"/>
    </row>
    <row r="54" spans="1:22" s="247" customFormat="1" ht="33" customHeight="1" x14ac:dyDescent="0.2">
      <c r="A54" s="258"/>
      <c r="B54" s="255" t="s">
        <v>192</v>
      </c>
      <c r="C54" s="31"/>
      <c r="D54" s="256">
        <f>SUM(D55:D58)</f>
        <v>0</v>
      </c>
      <c r="E54" s="32"/>
      <c r="F54" s="399">
        <f>SUM(D36:D53)</f>
        <v>1687.3</v>
      </c>
      <c r="G54" s="39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7" customFormat="1" ht="33" customHeight="1" x14ac:dyDescent="0.2">
      <c r="A55" s="258">
        <v>1.1000000000000001</v>
      </c>
      <c r="B55" s="301"/>
      <c r="C55" s="302" t="s">
        <v>198</v>
      </c>
      <c r="D55" s="36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8">
        <v>1.2</v>
      </c>
      <c r="B56" s="273"/>
      <c r="C56" s="258" t="s">
        <v>187</v>
      </c>
      <c r="D56" s="32"/>
      <c r="E56" s="258"/>
    </row>
    <row r="57" spans="1:22" ht="24.75" customHeight="1" x14ac:dyDescent="0.2">
      <c r="A57" s="258">
        <v>1.3</v>
      </c>
      <c r="B57" s="260" t="s">
        <v>183</v>
      </c>
      <c r="C57" s="258" t="s">
        <v>189</v>
      </c>
      <c r="D57" s="32"/>
      <c r="E57" s="32"/>
    </row>
    <row r="58" spans="1:22" ht="24.75" customHeight="1" x14ac:dyDescent="0.2">
      <c r="A58" s="258">
        <v>1.4</v>
      </c>
      <c r="B58" s="260" t="s">
        <v>183</v>
      </c>
      <c r="C58" s="258" t="s">
        <v>190</v>
      </c>
      <c r="D58" s="32"/>
      <c r="E58" s="32"/>
    </row>
    <row r="59" spans="1:22" s="240" customFormat="1" ht="29.25" customHeight="1" x14ac:dyDescent="0.2">
      <c r="A59" s="274"/>
      <c r="B59" s="268" t="s">
        <v>73</v>
      </c>
      <c r="C59" s="275"/>
      <c r="D59" s="276">
        <f>SUM(D36:D54)</f>
        <v>1687.3</v>
      </c>
      <c r="E59" s="277"/>
      <c r="F59" s="501">
        <f>+D59-D54</f>
        <v>1687.3</v>
      </c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</row>
    <row r="60" spans="1:22" ht="10.5" customHeight="1" x14ac:dyDescent="0.2">
      <c r="A60" s="246"/>
      <c r="B60" s="247"/>
      <c r="C60" s="247"/>
    </row>
    <row r="61" spans="1:22" ht="39" customHeight="1" x14ac:dyDescent="0.2">
      <c r="A61" s="246"/>
      <c r="B61" s="247"/>
      <c r="C61" s="278" t="s">
        <v>193</v>
      </c>
    </row>
    <row r="62" spans="1:22" ht="59.25" customHeight="1" x14ac:dyDescent="0.2">
      <c r="A62" s="279">
        <v>1</v>
      </c>
      <c r="B62" s="280" t="s">
        <v>254</v>
      </c>
      <c r="C62" s="276">
        <v>1723.9</v>
      </c>
      <c r="D62" s="544" t="s">
        <v>194</v>
      </c>
      <c r="E62" s="545"/>
    </row>
    <row r="63" spans="1:22" ht="36.75" customHeight="1" x14ac:dyDescent="0.2">
      <c r="A63" s="246"/>
      <c r="B63" s="247"/>
      <c r="C63" s="247"/>
    </row>
    <row r="64" spans="1:22" s="204" customFormat="1" ht="25.5" customHeight="1" x14ac:dyDescent="0.2">
      <c r="A64" s="281"/>
      <c r="B64" s="239" t="s">
        <v>2</v>
      </c>
      <c r="C64" s="282"/>
      <c r="D64" s="546" t="str">
        <f>+'Ekamut-caxs'!C72</f>
        <v>Ռուզաննա Դանիելյան</v>
      </c>
      <c r="E64" s="54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4" customFormat="1" ht="12.75" customHeight="1" x14ac:dyDescent="0.2">
      <c r="A65" s="281"/>
      <c r="B65" s="266"/>
      <c r="C65" s="283"/>
      <c r="D65" s="547" t="s">
        <v>97</v>
      </c>
      <c r="E65" s="54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4" customFormat="1" ht="22.5" customHeight="1" x14ac:dyDescent="0.2">
      <c r="A66" s="281"/>
      <c r="B66" s="239" t="s">
        <v>6</v>
      </c>
      <c r="C66" s="282"/>
      <c r="D66" s="546" t="str">
        <f>+'Ekamut-caxs'!C74</f>
        <v>Ժանետա Գորգինյան</v>
      </c>
      <c r="E66" s="54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4" customFormat="1" ht="13.5" customHeight="1" x14ac:dyDescent="0.2">
      <c r="A67" s="281"/>
      <c r="B67" s="284"/>
      <c r="C67" s="281" t="s">
        <v>1</v>
      </c>
      <c r="D67" s="547" t="s">
        <v>97</v>
      </c>
      <c r="E67" s="54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5"/>
      <c r="E68" s="205"/>
    </row>
    <row r="69" spans="1:22" ht="27" customHeight="1" x14ac:dyDescent="0.2"/>
    <row r="73" spans="1:22" ht="33" customHeight="1" x14ac:dyDescent="0.2"/>
    <row r="75" spans="1:22" s="285" customFormat="1" ht="36" customHeight="1" x14ac:dyDescent="0.2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 x14ac:dyDescent="0.2"/>
    <row r="77" spans="1:22" ht="0.75" hidden="1" customHeight="1" x14ac:dyDescent="0.2"/>
    <row r="78" spans="1:22" s="204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1"/>
      <c r="B82" s="1"/>
      <c r="C82" s="1"/>
      <c r="D82" s="1"/>
      <c r="E82" s="205"/>
    </row>
    <row r="83" spans="1:5" s="20" customFormat="1" ht="24" customHeight="1" x14ac:dyDescent="0.2">
      <c r="A83" s="161"/>
      <c r="B83" s="1"/>
      <c r="C83" s="1"/>
      <c r="D83" s="1"/>
      <c r="E83" s="205"/>
    </row>
    <row r="84" spans="1:5" s="20" customFormat="1" x14ac:dyDescent="0.2">
      <c r="A84" s="161"/>
      <c r="B84" s="1"/>
      <c r="C84" s="1"/>
      <c r="D84" s="1"/>
      <c r="E84" s="205"/>
    </row>
    <row r="85" spans="1:5" s="20" customFormat="1" ht="24.75" customHeight="1" x14ac:dyDescent="0.2">
      <c r="A85" s="16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SheetLayoutView="100" workbookViewId="0">
      <selection activeCell="I61" activeCellId="1" sqref="C21 I61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4" s="22" customFormat="1" ht="25.5" customHeight="1" x14ac:dyDescent="0.2">
      <c r="A2" s="529" t="str">
        <f>+'Ekamut-caxs'!A8</f>
        <v xml:space="preserve">«Երևանի հ․143 մսուր-մանկապարտեզ»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</row>
    <row r="3" spans="1:14" ht="25.5" customHeight="1" x14ac:dyDescent="0.2">
      <c r="A3" s="563" t="s">
        <v>255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4" ht="21" customHeight="1" thickBot="1" x14ac:dyDescent="0.25">
      <c r="M4" s="408" t="s">
        <v>0</v>
      </c>
    </row>
    <row r="5" spans="1:14" ht="33.75" customHeight="1" x14ac:dyDescent="0.2">
      <c r="A5" s="569" t="s">
        <v>157</v>
      </c>
      <c r="B5" s="571" t="s">
        <v>72</v>
      </c>
      <c r="C5" s="573" t="s">
        <v>236</v>
      </c>
      <c r="D5" s="564" t="s">
        <v>211</v>
      </c>
      <c r="E5" s="565"/>
      <c r="F5" s="565"/>
      <c r="G5" s="565"/>
      <c r="H5" s="565"/>
      <c r="I5" s="565"/>
      <c r="J5" s="565"/>
      <c r="K5" s="565"/>
      <c r="L5" s="566"/>
      <c r="M5" s="567" t="s">
        <v>160</v>
      </c>
    </row>
    <row r="6" spans="1:14" ht="79.5" customHeight="1" x14ac:dyDescent="0.2">
      <c r="A6" s="570"/>
      <c r="B6" s="572"/>
      <c r="C6" s="574"/>
      <c r="D6" s="409" t="s">
        <v>230</v>
      </c>
      <c r="E6" s="410" t="s">
        <v>241</v>
      </c>
      <c r="F6" s="410" t="s">
        <v>242</v>
      </c>
      <c r="G6" s="410" t="s">
        <v>158</v>
      </c>
      <c r="H6" s="410" t="s">
        <v>214</v>
      </c>
      <c r="I6" s="410" t="s">
        <v>213</v>
      </c>
      <c r="J6" s="410" t="s">
        <v>122</v>
      </c>
      <c r="K6" s="411" t="s">
        <v>268</v>
      </c>
      <c r="L6" s="412" t="s">
        <v>212</v>
      </c>
      <c r="M6" s="568"/>
    </row>
    <row r="7" spans="1:14" ht="27.75" customHeight="1" x14ac:dyDescent="0.2">
      <c r="A7" s="409">
        <v>1</v>
      </c>
      <c r="B7" s="413" t="s">
        <v>221</v>
      </c>
      <c r="C7" s="414">
        <v>31869.7</v>
      </c>
      <c r="D7" s="415">
        <f>2740.8*2</f>
        <v>5481.6</v>
      </c>
      <c r="E7" s="416"/>
      <c r="F7" s="416"/>
      <c r="G7" s="416">
        <v>111.1</v>
      </c>
      <c r="H7" s="416">
        <v>45.4</v>
      </c>
      <c r="I7" s="416"/>
      <c r="J7" s="416"/>
      <c r="K7" s="416"/>
      <c r="L7" s="417"/>
      <c r="M7" s="418">
        <f>ROUND(SUM(C7:L7),1)</f>
        <v>37507.800000000003</v>
      </c>
    </row>
    <row r="8" spans="1:14" ht="28.5" customHeight="1" x14ac:dyDescent="0.2">
      <c r="A8" s="409">
        <v>1.1000000000000001</v>
      </c>
      <c r="B8" s="419" t="s">
        <v>122</v>
      </c>
      <c r="C8" s="420">
        <v>500</v>
      </c>
      <c r="D8" s="421" t="s">
        <v>202</v>
      </c>
      <c r="E8" s="422" t="s">
        <v>202</v>
      </c>
      <c r="F8" s="422" t="s">
        <v>202</v>
      </c>
      <c r="G8" s="422" t="s">
        <v>202</v>
      </c>
      <c r="H8" s="422" t="s">
        <v>202</v>
      </c>
      <c r="I8" s="422" t="s">
        <v>202</v>
      </c>
      <c r="J8" s="422" t="s">
        <v>202</v>
      </c>
      <c r="K8" s="422" t="s">
        <v>202</v>
      </c>
      <c r="L8" s="423" t="s">
        <v>202</v>
      </c>
      <c r="M8" s="424" t="s">
        <v>202</v>
      </c>
    </row>
    <row r="9" spans="1:14" ht="30" customHeight="1" x14ac:dyDescent="0.2">
      <c r="A9" s="409">
        <v>1.2</v>
      </c>
      <c r="B9" s="419" t="s">
        <v>212</v>
      </c>
      <c r="C9" s="420"/>
      <c r="D9" s="421" t="s">
        <v>202</v>
      </c>
      <c r="E9" s="422" t="s">
        <v>202</v>
      </c>
      <c r="F9" s="422" t="s">
        <v>202</v>
      </c>
      <c r="G9" s="422" t="s">
        <v>202</v>
      </c>
      <c r="H9" s="422" t="s">
        <v>202</v>
      </c>
      <c r="I9" s="422" t="s">
        <v>202</v>
      </c>
      <c r="J9" s="422" t="s">
        <v>202</v>
      </c>
      <c r="K9" s="422" t="s">
        <v>202</v>
      </c>
      <c r="L9" s="423" t="s">
        <v>202</v>
      </c>
      <c r="M9" s="424" t="s">
        <v>202</v>
      </c>
    </row>
    <row r="10" spans="1:14" ht="35.25" customHeight="1" x14ac:dyDescent="0.2">
      <c r="A10" s="409">
        <v>2</v>
      </c>
      <c r="B10" s="502" t="s">
        <v>94</v>
      </c>
      <c r="C10" s="425">
        <v>6</v>
      </c>
      <c r="D10" s="415"/>
      <c r="E10" s="422" t="s">
        <v>202</v>
      </c>
      <c r="F10" s="422" t="s">
        <v>202</v>
      </c>
      <c r="G10" s="422" t="s">
        <v>202</v>
      </c>
      <c r="H10" s="422" t="s">
        <v>202</v>
      </c>
      <c r="I10" s="422" t="s">
        <v>202</v>
      </c>
      <c r="J10" s="422" t="s">
        <v>202</v>
      </c>
      <c r="K10" s="422" t="s">
        <v>202</v>
      </c>
      <c r="L10" s="423" t="s">
        <v>202</v>
      </c>
      <c r="M10" s="418">
        <f>ROUND(SUM(C10:L10),1)</f>
        <v>6</v>
      </c>
    </row>
    <row r="11" spans="1:14" s="433" customFormat="1" ht="34.5" customHeight="1" thickBot="1" x14ac:dyDescent="0.25">
      <c r="A11" s="426"/>
      <c r="B11" s="427" t="s">
        <v>73</v>
      </c>
      <c r="C11" s="428" t="s">
        <v>202</v>
      </c>
      <c r="D11" s="429" t="s">
        <v>202</v>
      </c>
      <c r="E11" s="430" t="s">
        <v>202</v>
      </c>
      <c r="F11" s="430" t="s">
        <v>202</v>
      </c>
      <c r="G11" s="430" t="s">
        <v>202</v>
      </c>
      <c r="H11" s="430" t="s">
        <v>202</v>
      </c>
      <c r="I11" s="430" t="s">
        <v>202</v>
      </c>
      <c r="J11" s="430" t="s">
        <v>202</v>
      </c>
      <c r="K11" s="430" t="s">
        <v>202</v>
      </c>
      <c r="L11" s="431" t="s">
        <v>202</v>
      </c>
      <c r="M11" s="432">
        <f>ROUND(SUM(M7:M10),1)</f>
        <v>37513.800000000003</v>
      </c>
    </row>
    <row r="12" spans="1:14" s="433" customFormat="1" ht="34.5" customHeight="1" x14ac:dyDescent="0.2">
      <c r="A12" s="434"/>
      <c r="B12" s="435">
        <v>3497.07</v>
      </c>
      <c r="C12" s="406"/>
      <c r="D12" s="435">
        <v>5286.5</v>
      </c>
      <c r="E12" s="436"/>
      <c r="F12" s="436"/>
      <c r="G12" s="436"/>
      <c r="H12" s="437"/>
      <c r="I12" s="437"/>
      <c r="J12" s="438"/>
      <c r="K12" s="437"/>
      <c r="L12" s="436"/>
      <c r="M12" s="439"/>
      <c r="N12" s="435"/>
    </row>
    <row r="13" spans="1:14" s="440" customFormat="1" ht="21" customHeight="1" x14ac:dyDescent="0.2">
      <c r="B13" s="441"/>
      <c r="C13" s="441"/>
      <c r="D13" s="442"/>
      <c r="E13" s="443"/>
      <c r="F13" s="443"/>
      <c r="G13" s="444"/>
      <c r="H13" s="195"/>
      <c r="I13" s="195"/>
      <c r="J13" s="442"/>
      <c r="K13" s="557"/>
      <c r="L13" s="557"/>
      <c r="M13" s="445"/>
    </row>
    <row r="14" spans="1:14" s="434" customFormat="1" ht="69" customHeight="1" x14ac:dyDescent="0.2">
      <c r="B14" s="558" t="s">
        <v>217</v>
      </c>
      <c r="C14" s="561"/>
      <c r="D14" s="559"/>
      <c r="G14" s="442"/>
      <c r="H14" s="442"/>
      <c r="I14" s="558" t="s">
        <v>216</v>
      </c>
      <c r="J14" s="559"/>
      <c r="K14" s="442"/>
      <c r="L14" s="442"/>
      <c r="M14" s="442"/>
    </row>
    <row r="15" spans="1:14" s="434" customFormat="1" ht="48" customHeight="1" x14ac:dyDescent="0.2">
      <c r="B15" s="446" t="s">
        <v>197</v>
      </c>
      <c r="C15" s="447" t="s">
        <v>243</v>
      </c>
      <c r="D15" s="447" t="s">
        <v>244</v>
      </c>
      <c r="G15" s="448"/>
      <c r="H15" s="449"/>
      <c r="I15" s="446" t="s">
        <v>197</v>
      </c>
      <c r="J15" s="447" t="s">
        <v>215</v>
      </c>
      <c r="K15" s="448"/>
      <c r="L15" s="448"/>
      <c r="M15" s="449"/>
    </row>
    <row r="16" spans="1:14" s="450" customFormat="1" ht="39.75" customHeight="1" x14ac:dyDescent="0.2">
      <c r="B16" s="451">
        <v>93600</v>
      </c>
      <c r="C16" s="452">
        <f>ROUND(4*B16*2/1000,1)</f>
        <v>748.8</v>
      </c>
      <c r="D16" s="452">
        <f>350.1/5*2</f>
        <v>140.04000000000002</v>
      </c>
      <c r="G16" s="453"/>
      <c r="H16" s="454"/>
      <c r="I16" s="455">
        <v>93600</v>
      </c>
      <c r="J16" s="456">
        <f>725.5/12*2</f>
        <v>120.91666666666667</v>
      </c>
      <c r="K16" s="453"/>
      <c r="L16" s="453"/>
      <c r="M16" s="454"/>
    </row>
    <row r="17" spans="1:13" s="27" customFormat="1" ht="24" customHeight="1" x14ac:dyDescent="0.2">
      <c r="D17" s="457"/>
      <c r="E17" s="458"/>
      <c r="F17" s="458"/>
      <c r="G17" s="458"/>
      <c r="H17" s="437"/>
      <c r="I17" s="437"/>
      <c r="J17" s="459"/>
      <c r="K17" s="453"/>
      <c r="L17" s="453"/>
      <c r="M17" s="460"/>
    </row>
    <row r="18" spans="1:13" s="27" customFormat="1" ht="19.5" customHeight="1" x14ac:dyDescent="0.2">
      <c r="A18" s="461"/>
      <c r="B18" s="461"/>
      <c r="C18" s="462"/>
      <c r="D18" s="461"/>
      <c r="E18" s="461"/>
      <c r="F18" s="461"/>
      <c r="G18" s="461"/>
      <c r="H18" s="461"/>
      <c r="I18" s="461"/>
      <c r="J18" s="461"/>
      <c r="K18" s="461"/>
      <c r="L18" s="461"/>
      <c r="M18" s="461"/>
    </row>
    <row r="19" spans="1:13" s="465" customFormat="1" ht="24" customHeight="1" x14ac:dyDescent="0.2">
      <c r="A19" s="463"/>
      <c r="B19" s="464" t="s">
        <v>2</v>
      </c>
      <c r="C19" s="464"/>
      <c r="E19" s="466"/>
      <c r="F19" s="467"/>
      <c r="G19" s="467"/>
      <c r="H19" s="560" t="str">
        <f>+'Ekamut-caxs'!C72</f>
        <v>Ռուզաննա Դանիելյան</v>
      </c>
      <c r="I19" s="560"/>
      <c r="J19" s="560"/>
      <c r="K19" s="468"/>
      <c r="L19" s="463"/>
      <c r="M19" s="463"/>
    </row>
    <row r="20" spans="1:13" s="469" customFormat="1" ht="17.25" customHeight="1" x14ac:dyDescent="0.2">
      <c r="B20" s="470"/>
      <c r="C20" s="470"/>
      <c r="E20" s="471" t="s">
        <v>96</v>
      </c>
      <c r="F20" s="472"/>
      <c r="G20" s="473"/>
      <c r="H20" s="556" t="s">
        <v>97</v>
      </c>
      <c r="I20" s="556"/>
      <c r="J20" s="556"/>
      <c r="K20" s="472"/>
    </row>
    <row r="21" spans="1:13" s="465" customFormat="1" ht="24.75" customHeight="1" x14ac:dyDescent="0.2">
      <c r="B21" s="474" t="s">
        <v>6</v>
      </c>
      <c r="C21" s="474"/>
      <c r="E21" s="475"/>
      <c r="F21" s="476"/>
      <c r="G21" s="476"/>
      <c r="H21" s="555" t="str">
        <f>+'Ekamut-caxs'!C74</f>
        <v>Ժանետա Գորգինյան</v>
      </c>
      <c r="I21" s="555"/>
      <c r="J21" s="555"/>
      <c r="K21" s="477"/>
    </row>
    <row r="22" spans="1:13" s="469" customFormat="1" ht="18.75" customHeight="1" x14ac:dyDescent="0.2">
      <c r="E22" s="471" t="s">
        <v>96</v>
      </c>
      <c r="F22" s="472"/>
      <c r="G22" s="473"/>
      <c r="H22" s="556" t="s">
        <v>97</v>
      </c>
      <c r="I22" s="556"/>
      <c r="J22" s="556"/>
      <c r="K22" s="472"/>
    </row>
    <row r="23" spans="1:13" s="478" customFormat="1" ht="16.5" x14ac:dyDescent="0.2">
      <c r="D23" s="47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6" zoomScale="106" zoomScaleSheetLayoutView="106" workbookViewId="0">
      <selection activeCell="I61" activeCellId="1" sqref="C21 I61"/>
    </sheetView>
  </sheetViews>
  <sheetFormatPr defaultColWidth="9.140625" defaultRowHeight="16.5" x14ac:dyDescent="0.2"/>
  <cols>
    <col min="1" max="1" width="4.140625" style="164" customWidth="1"/>
    <col min="2" max="2" width="19.140625" style="164" customWidth="1"/>
    <col min="3" max="3" width="14.85546875" style="164" customWidth="1"/>
    <col min="4" max="4" width="16" style="164" customWidth="1"/>
    <col min="5" max="5" width="14.85546875" style="164" customWidth="1"/>
    <col min="6" max="6" width="16.28515625" style="164" customWidth="1"/>
    <col min="7" max="13" width="14.85546875" style="164" customWidth="1"/>
    <col min="14" max="16384" width="9.140625" style="164"/>
  </cols>
  <sheetData>
    <row r="1" spans="1:13" s="163" customFormat="1" ht="18.75" customHeight="1" x14ac:dyDescent="0.2">
      <c r="A1" s="578" t="s">
        <v>71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3" s="163" customFormat="1" ht="21.75" customHeight="1" x14ac:dyDescent="0.2">
      <c r="A2" s="579" t="str">
        <f>+'Ekamut-caxs'!A8:D8</f>
        <v xml:space="preserve">«Երևանի հ․143 մսուր-մանկապարտեզ»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</row>
    <row r="3" spans="1:13" s="163" customFormat="1" ht="21" customHeight="1" x14ac:dyDescent="0.2">
      <c r="A3" s="579" t="s">
        <v>98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3" ht="21" customHeight="1" thickBot="1" x14ac:dyDescent="0.25"/>
    <row r="5" spans="1:13" s="171" customFormat="1" ht="24.75" customHeight="1" x14ac:dyDescent="0.2">
      <c r="A5" s="581" t="s">
        <v>119</v>
      </c>
      <c r="B5" s="583" t="s">
        <v>99</v>
      </c>
      <c r="C5" s="575" t="s">
        <v>100</v>
      </c>
      <c r="D5" s="576"/>
      <c r="E5" s="576"/>
      <c r="F5" s="577"/>
      <c r="G5" s="585" t="s">
        <v>101</v>
      </c>
      <c r="H5" s="585"/>
      <c r="I5" s="585"/>
      <c r="J5" s="585"/>
      <c r="K5" s="575" t="s">
        <v>148</v>
      </c>
      <c r="L5" s="576"/>
      <c r="M5" s="577"/>
    </row>
    <row r="6" spans="1:13" s="175" customFormat="1" ht="51" customHeight="1" x14ac:dyDescent="0.2">
      <c r="A6" s="582"/>
      <c r="B6" s="584"/>
      <c r="C6" s="172" t="s">
        <v>233</v>
      </c>
      <c r="D6" s="173" t="s">
        <v>234</v>
      </c>
      <c r="E6" s="173" t="s">
        <v>256</v>
      </c>
      <c r="F6" s="174" t="s">
        <v>257</v>
      </c>
      <c r="G6" s="173" t="s">
        <v>235</v>
      </c>
      <c r="H6" s="223" t="s">
        <v>234</v>
      </c>
      <c r="I6" s="173" t="s">
        <v>258</v>
      </c>
      <c r="J6" s="223" t="s">
        <v>257</v>
      </c>
      <c r="K6" s="173" t="s">
        <v>233</v>
      </c>
      <c r="L6" s="173" t="s">
        <v>256</v>
      </c>
      <c r="M6" s="174" t="s">
        <v>257</v>
      </c>
    </row>
    <row r="7" spans="1:13" ht="19.5" customHeight="1" x14ac:dyDescent="0.2">
      <c r="A7" s="165">
        <v>1</v>
      </c>
      <c r="B7" s="230" t="s">
        <v>102</v>
      </c>
      <c r="C7" s="519">
        <v>6571</v>
      </c>
      <c r="D7" s="519">
        <v>913369</v>
      </c>
      <c r="E7" s="521">
        <v>5913</v>
      </c>
      <c r="F7" s="523">
        <v>821907</v>
      </c>
      <c r="G7" s="519">
        <v>4520</v>
      </c>
      <c r="H7" s="519">
        <v>192110</v>
      </c>
      <c r="I7" s="521">
        <v>4560</v>
      </c>
      <c r="J7" s="519">
        <v>209988.8</v>
      </c>
      <c r="K7" s="519">
        <v>139</v>
      </c>
      <c r="L7" s="519">
        <v>199</v>
      </c>
      <c r="M7" s="522">
        <v>38096.47</v>
      </c>
    </row>
    <row r="8" spans="1:13" ht="19.5" customHeight="1" x14ac:dyDescent="0.2">
      <c r="A8" s="165">
        <v>2</v>
      </c>
      <c r="B8" s="230" t="s">
        <v>103</v>
      </c>
      <c r="C8" s="519">
        <v>4717</v>
      </c>
      <c r="D8" s="519">
        <v>655663</v>
      </c>
      <c r="E8" s="521">
        <v>5237</v>
      </c>
      <c r="F8" s="523">
        <v>727943</v>
      </c>
      <c r="G8" s="519">
        <v>5380</v>
      </c>
      <c r="H8" s="519">
        <v>247132</v>
      </c>
      <c r="I8" s="521">
        <v>3660</v>
      </c>
      <c r="J8" s="519">
        <v>187736.8</v>
      </c>
      <c r="K8" s="519">
        <v>91</v>
      </c>
      <c r="L8" s="519">
        <v>215</v>
      </c>
      <c r="M8" s="522">
        <v>43101.05</v>
      </c>
    </row>
    <row r="9" spans="1:13" ht="19.5" customHeight="1" x14ac:dyDescent="0.2">
      <c r="A9" s="165">
        <v>3</v>
      </c>
      <c r="B9" s="230" t="s">
        <v>104</v>
      </c>
      <c r="C9" s="519">
        <v>4350</v>
      </c>
      <c r="D9" s="519">
        <v>604650</v>
      </c>
      <c r="E9" s="521">
        <v>5175</v>
      </c>
      <c r="F9" s="523">
        <v>719325</v>
      </c>
      <c r="G9" s="519">
        <v>5960</v>
      </c>
      <c r="H9" s="519">
        <v>275361</v>
      </c>
      <c r="I9" s="521">
        <v>3860</v>
      </c>
      <c r="J9" s="519">
        <v>198632.8</v>
      </c>
      <c r="K9" s="519">
        <v>151</v>
      </c>
      <c r="L9" s="519">
        <v>254</v>
      </c>
      <c r="M9" s="522">
        <v>50919.38</v>
      </c>
    </row>
    <row r="10" spans="1:13" ht="19.5" customHeight="1" x14ac:dyDescent="0.2">
      <c r="A10" s="165">
        <v>4</v>
      </c>
      <c r="B10" s="230" t="s">
        <v>105</v>
      </c>
      <c r="C10" s="519">
        <v>398</v>
      </c>
      <c r="D10" s="519">
        <v>55322</v>
      </c>
      <c r="E10" s="315"/>
      <c r="F10" s="308"/>
      <c r="G10" s="519">
        <v>3380</v>
      </c>
      <c r="H10" s="519">
        <v>156572</v>
      </c>
      <c r="I10" s="521">
        <v>2720</v>
      </c>
      <c r="J10" s="519">
        <v>142665.60000000001</v>
      </c>
      <c r="K10" s="519">
        <v>168</v>
      </c>
      <c r="L10" s="519">
        <v>199</v>
      </c>
      <c r="M10" s="522">
        <v>39893.53</v>
      </c>
    </row>
    <row r="11" spans="1:13" ht="19.5" customHeight="1" x14ac:dyDescent="0.2">
      <c r="A11" s="165">
        <v>5</v>
      </c>
      <c r="B11" s="230" t="s">
        <v>106</v>
      </c>
      <c r="C11" s="519"/>
      <c r="D11" s="519"/>
      <c r="E11" s="315"/>
      <c r="F11" s="308"/>
      <c r="G11" s="519">
        <v>2740</v>
      </c>
      <c r="H11" s="519">
        <v>128665</v>
      </c>
      <c r="I11" s="521">
        <v>1940</v>
      </c>
      <c r="J11" s="519">
        <v>101551.2</v>
      </c>
      <c r="K11" s="519">
        <v>176</v>
      </c>
      <c r="L11" s="519">
        <v>254</v>
      </c>
      <c r="M11" s="522">
        <v>50919.38</v>
      </c>
    </row>
    <row r="12" spans="1:13" ht="19.5" customHeight="1" x14ac:dyDescent="0.2">
      <c r="A12" s="165">
        <v>6</v>
      </c>
      <c r="B12" s="230" t="s">
        <v>107</v>
      </c>
      <c r="C12" s="519"/>
      <c r="D12" s="519"/>
      <c r="E12" s="315"/>
      <c r="F12" s="308"/>
      <c r="G12" s="519">
        <v>2940</v>
      </c>
      <c r="H12" s="519">
        <v>137661</v>
      </c>
      <c r="I12" s="521">
        <v>1300</v>
      </c>
      <c r="J12" s="519">
        <v>65924</v>
      </c>
      <c r="K12" s="519">
        <v>193</v>
      </c>
      <c r="L12" s="519">
        <v>179</v>
      </c>
      <c r="M12" s="522">
        <v>35884.129999999997</v>
      </c>
    </row>
    <row r="13" spans="1:13" ht="19.5" customHeight="1" x14ac:dyDescent="0.2">
      <c r="A13" s="165">
        <v>7</v>
      </c>
      <c r="B13" s="230" t="s">
        <v>108</v>
      </c>
      <c r="C13" s="519"/>
      <c r="D13" s="519"/>
      <c r="E13" s="315"/>
      <c r="F13" s="308"/>
      <c r="G13" s="519">
        <v>3020</v>
      </c>
      <c r="H13" s="519">
        <v>141300</v>
      </c>
      <c r="I13" s="521">
        <v>1220</v>
      </c>
      <c r="J13" s="519">
        <v>62045.599999999999</v>
      </c>
      <c r="K13" s="519">
        <v>250</v>
      </c>
      <c r="L13" s="519">
        <v>197</v>
      </c>
      <c r="M13" s="522">
        <v>39492.589999999997</v>
      </c>
    </row>
    <row r="14" spans="1:13" ht="19.5" customHeight="1" x14ac:dyDescent="0.2">
      <c r="A14" s="165">
        <v>8</v>
      </c>
      <c r="B14" s="231" t="s">
        <v>109</v>
      </c>
      <c r="C14" s="519"/>
      <c r="D14" s="519"/>
      <c r="E14" s="315"/>
      <c r="F14" s="308"/>
      <c r="G14" s="519">
        <v>3380</v>
      </c>
      <c r="H14" s="519">
        <v>157572</v>
      </c>
      <c r="I14" s="315">
        <v>1200</v>
      </c>
      <c r="J14" s="309">
        <v>61576</v>
      </c>
      <c r="K14" s="519">
        <v>250</v>
      </c>
      <c r="L14" s="315">
        <v>173</v>
      </c>
      <c r="M14" s="310">
        <f t="shared" ref="M14" si="0">+L14*200.47</f>
        <v>34681.31</v>
      </c>
    </row>
    <row r="15" spans="1:13" ht="19.5" customHeight="1" x14ac:dyDescent="0.2">
      <c r="A15" s="165">
        <v>9</v>
      </c>
      <c r="B15" s="231" t="s">
        <v>110</v>
      </c>
      <c r="C15" s="519"/>
      <c r="D15" s="519"/>
      <c r="E15" s="315"/>
      <c r="F15" s="308"/>
      <c r="G15" s="519">
        <v>2900</v>
      </c>
      <c r="H15" s="519">
        <v>135142</v>
      </c>
      <c r="I15" s="315">
        <v>1040</v>
      </c>
      <c r="J15" s="309"/>
      <c r="K15" s="519">
        <v>173</v>
      </c>
      <c r="L15" s="315">
        <v>123</v>
      </c>
      <c r="M15" s="310"/>
    </row>
    <row r="16" spans="1:13" ht="19.5" customHeight="1" x14ac:dyDescent="0.2">
      <c r="A16" s="165">
        <v>10</v>
      </c>
      <c r="B16" s="231" t="s">
        <v>111</v>
      </c>
      <c r="C16" s="519"/>
      <c r="D16" s="519"/>
      <c r="E16" s="315"/>
      <c r="F16" s="308"/>
      <c r="G16" s="519">
        <v>3300</v>
      </c>
      <c r="H16" s="519">
        <v>154534</v>
      </c>
      <c r="I16" s="315"/>
      <c r="J16" s="309"/>
      <c r="K16" s="520">
        <v>203</v>
      </c>
      <c r="L16" s="315">
        <v>79</v>
      </c>
      <c r="M16" s="310"/>
    </row>
    <row r="17" spans="1:13" ht="19.5" customHeight="1" x14ac:dyDescent="0.2">
      <c r="A17" s="165">
        <v>11</v>
      </c>
      <c r="B17" s="231" t="s">
        <v>112</v>
      </c>
      <c r="C17" s="519">
        <v>4041</v>
      </c>
      <c r="D17" s="519">
        <v>561699</v>
      </c>
      <c r="E17" s="315"/>
      <c r="F17" s="308"/>
      <c r="G17" s="519">
        <v>3660</v>
      </c>
      <c r="H17" s="519">
        <v>168207</v>
      </c>
      <c r="I17" s="315"/>
      <c r="J17" s="309"/>
      <c r="K17" s="520">
        <v>193</v>
      </c>
      <c r="L17" s="315">
        <f>+MAX(K17,L7)</f>
        <v>199</v>
      </c>
      <c r="M17" s="310"/>
    </row>
    <row r="18" spans="1:13" ht="19.5" customHeight="1" x14ac:dyDescent="0.2">
      <c r="A18" s="165">
        <v>12</v>
      </c>
      <c r="B18" s="231" t="s">
        <v>113</v>
      </c>
      <c r="C18" s="519">
        <v>5219</v>
      </c>
      <c r="D18" s="519">
        <v>725441</v>
      </c>
      <c r="E18" s="315"/>
      <c r="F18" s="308"/>
      <c r="G18" s="519">
        <v>4820</v>
      </c>
      <c r="H18" s="519">
        <v>222863.6</v>
      </c>
      <c r="I18" s="315"/>
      <c r="J18" s="309"/>
      <c r="K18" s="520">
        <v>196</v>
      </c>
      <c r="L18" s="315">
        <f>+MAX(K18,L8)</f>
        <v>215</v>
      </c>
      <c r="M18" s="310"/>
    </row>
    <row r="19" spans="1:13" ht="32.25" customHeight="1" thickBot="1" x14ac:dyDescent="0.25">
      <c r="A19" s="232"/>
      <c r="B19" s="238" t="s">
        <v>95</v>
      </c>
      <c r="C19" s="314">
        <f t="shared" ref="C19:K19" si="1">SUM(C7:C18)</f>
        <v>25296</v>
      </c>
      <c r="D19" s="311">
        <f t="shared" si="1"/>
        <v>3516144</v>
      </c>
      <c r="E19" s="316">
        <f t="shared" si="1"/>
        <v>16325</v>
      </c>
      <c r="F19" s="312">
        <f>SUM(F7:F18)</f>
        <v>2269175</v>
      </c>
      <c r="G19" s="317">
        <f>SUM(G7:G18)</f>
        <v>46000</v>
      </c>
      <c r="H19" s="311">
        <f>SUM(H7:H18)</f>
        <v>2117119.6</v>
      </c>
      <c r="I19" s="316">
        <f>SUM(I7:I18)</f>
        <v>21500</v>
      </c>
      <c r="J19" s="313">
        <f>SUM(J7:J18)</f>
        <v>1030120.7999999998</v>
      </c>
      <c r="K19" s="314">
        <f t="shared" si="1"/>
        <v>2183</v>
      </c>
      <c r="L19" s="316">
        <f>SUM(L7:L18)</f>
        <v>2286</v>
      </c>
      <c r="M19" s="312">
        <f>SUM(M7:M18)</f>
        <v>332987.84000000003</v>
      </c>
    </row>
    <row r="20" spans="1:13" ht="21.75" customHeight="1" x14ac:dyDescent="0.2">
      <c r="A20" s="227"/>
      <c r="B20" s="291"/>
      <c r="C20" s="292"/>
      <c r="D20" s="210"/>
      <c r="E20" s="292"/>
      <c r="F20" s="210">
        <f>ROUND(F19/1000,1)</f>
        <v>2269.1999999999998</v>
      </c>
      <c r="G20" s="292"/>
      <c r="H20" s="210"/>
      <c r="I20" s="292"/>
      <c r="J20" s="210">
        <f>ROUND(J19/1000,1)</f>
        <v>1030.0999999999999</v>
      </c>
      <c r="K20" s="292"/>
      <c r="L20" s="292"/>
      <c r="M20" s="210">
        <f>ROUND(M19/1000,1)</f>
        <v>333</v>
      </c>
    </row>
    <row r="21" spans="1:13" ht="18.75" customHeight="1" thickBot="1" x14ac:dyDescent="0.25">
      <c r="A21" s="227"/>
      <c r="B21" s="580" t="s">
        <v>206</v>
      </c>
      <c r="C21" s="580"/>
      <c r="D21" s="580"/>
      <c r="E21" s="228"/>
      <c r="F21" s="229"/>
      <c r="G21" s="227"/>
      <c r="H21" s="228"/>
      <c r="I21" s="227"/>
      <c r="J21" s="227"/>
      <c r="K21" s="227"/>
      <c r="L21" s="227"/>
      <c r="M21" s="224"/>
    </row>
    <row r="22" spans="1:13" s="163" customFormat="1" ht="34.5" customHeight="1" x14ac:dyDescent="0.2">
      <c r="A22" s="233"/>
      <c r="B22" s="234" t="s">
        <v>152</v>
      </c>
      <c r="C22" s="235" t="s">
        <v>153</v>
      </c>
      <c r="D22" s="235"/>
      <c r="E22" s="235"/>
      <c r="F22" s="236"/>
      <c r="G22" s="233"/>
      <c r="H22" s="235"/>
      <c r="I22" s="235"/>
      <c r="J22" s="237"/>
      <c r="K22" s="233"/>
      <c r="L22" s="235"/>
      <c r="M22" s="237"/>
    </row>
    <row r="23" spans="1:13" ht="23.25" customHeight="1" x14ac:dyDescent="0.2">
      <c r="A23" s="213">
        <v>1</v>
      </c>
      <c r="B23" s="206"/>
      <c r="C23" s="390"/>
      <c r="D23" s="390"/>
      <c r="E23" s="390"/>
      <c r="F23" s="308"/>
      <c r="G23" s="391"/>
      <c r="H23" s="390"/>
      <c r="I23" s="390"/>
      <c r="J23" s="310"/>
      <c r="K23" s="391"/>
      <c r="L23" s="390"/>
      <c r="M23" s="310"/>
    </row>
    <row r="24" spans="1:13" ht="23.25" customHeight="1" x14ac:dyDescent="0.2">
      <c r="A24" s="213">
        <v>2</v>
      </c>
      <c r="B24" s="206"/>
      <c r="C24" s="390"/>
      <c r="D24" s="390"/>
      <c r="E24" s="390"/>
      <c r="F24" s="308"/>
      <c r="G24" s="391"/>
      <c r="H24" s="390"/>
      <c r="I24" s="390"/>
      <c r="J24" s="310"/>
      <c r="K24" s="391"/>
      <c r="L24" s="390"/>
      <c r="M24" s="310"/>
    </row>
    <row r="25" spans="1:13" s="175" customFormat="1" ht="23.25" customHeight="1" x14ac:dyDescent="0.2">
      <c r="A25" s="165">
        <v>3</v>
      </c>
      <c r="B25" s="207"/>
      <c r="C25" s="392"/>
      <c r="D25" s="392"/>
      <c r="E25" s="392"/>
      <c r="F25" s="393"/>
      <c r="G25" s="394"/>
      <c r="H25" s="392"/>
      <c r="I25" s="392"/>
      <c r="J25" s="393"/>
      <c r="K25" s="394"/>
      <c r="L25" s="392"/>
      <c r="M25" s="393"/>
    </row>
    <row r="26" spans="1:13" s="163" customFormat="1" ht="24" customHeight="1" x14ac:dyDescent="0.2">
      <c r="A26" s="214"/>
      <c r="B26" s="208" t="s">
        <v>73</v>
      </c>
      <c r="C26" s="395"/>
      <c r="D26" s="395"/>
      <c r="E26" s="395"/>
      <c r="F26" s="396">
        <f>SUM(F23:F25)</f>
        <v>0</v>
      </c>
      <c r="G26" s="397"/>
      <c r="H26" s="395"/>
      <c r="I26" s="395"/>
      <c r="J26" s="396">
        <f>SUM(J23:J25)</f>
        <v>0</v>
      </c>
      <c r="K26" s="397"/>
      <c r="L26" s="395"/>
      <c r="M26" s="396">
        <f>SUM(M23:M25)</f>
        <v>0</v>
      </c>
    </row>
    <row r="27" spans="1:13" s="163" customFormat="1" ht="27" customHeight="1" thickBot="1" x14ac:dyDescent="0.25">
      <c r="A27" s="215"/>
      <c r="B27" s="218" t="s">
        <v>154</v>
      </c>
      <c r="C27" s="311"/>
      <c r="D27" s="311"/>
      <c r="E27" s="311"/>
      <c r="F27" s="312">
        <f>+F20-F26</f>
        <v>2269.1999999999998</v>
      </c>
      <c r="G27" s="389"/>
      <c r="H27" s="311"/>
      <c r="I27" s="311"/>
      <c r="J27" s="312">
        <f>J20-J26</f>
        <v>1030.0999999999999</v>
      </c>
      <c r="K27" s="389"/>
      <c r="L27" s="311"/>
      <c r="M27" s="312">
        <f>M20-M26</f>
        <v>333</v>
      </c>
    </row>
    <row r="28" spans="1:13" s="163" customFormat="1" ht="25.5" customHeight="1" x14ac:dyDescent="0.2">
      <c r="A28" s="168"/>
      <c r="B28" s="209"/>
      <c r="C28" s="168"/>
      <c r="D28" s="168"/>
      <c r="E28" s="168"/>
      <c r="F28" s="210"/>
      <c r="G28" s="168"/>
      <c r="H28" s="168"/>
      <c r="I28" s="168"/>
      <c r="J28" s="212" t="s">
        <v>155</v>
      </c>
      <c r="K28" s="216"/>
      <c r="L28" s="216"/>
      <c r="M28" s="217">
        <f>+F26+J26+M26</f>
        <v>0</v>
      </c>
    </row>
    <row r="29" spans="1:13" s="163" customFormat="1" ht="20.25" customHeight="1" x14ac:dyDescent="0.2">
      <c r="A29" s="168"/>
      <c r="B29" s="209"/>
      <c r="C29" s="168"/>
      <c r="D29" s="168"/>
      <c r="E29" s="168"/>
      <c r="F29" s="210"/>
      <c r="G29" s="168"/>
      <c r="H29" s="168"/>
      <c r="I29" s="168"/>
      <c r="J29" s="168"/>
      <c r="K29" s="168"/>
      <c r="L29" s="168"/>
      <c r="M29" s="210"/>
    </row>
    <row r="30" spans="1:13" s="176" customFormat="1" ht="25.5" customHeight="1" x14ac:dyDescent="0.2">
      <c r="B30" s="177"/>
      <c r="C30" s="178" t="s">
        <v>2</v>
      </c>
      <c r="D30" s="178"/>
      <c r="E30" s="177"/>
      <c r="F30" s="177"/>
      <c r="G30" s="587"/>
      <c r="H30" s="587"/>
      <c r="I30" s="305"/>
      <c r="J30" s="589" t="str">
        <f>+'Ekamut-caxs'!C72</f>
        <v>Ռուզաննա Դանիելյան</v>
      </c>
      <c r="K30" s="589"/>
      <c r="M30" s="167"/>
    </row>
    <row r="31" spans="1:13" s="163" customFormat="1" x14ac:dyDescent="0.2">
      <c r="C31" s="170"/>
      <c r="D31" s="170"/>
      <c r="E31" s="169"/>
      <c r="F31" s="169"/>
      <c r="G31" s="588" t="s">
        <v>96</v>
      </c>
      <c r="H31" s="588"/>
      <c r="I31" s="306"/>
      <c r="J31" s="588" t="s">
        <v>114</v>
      </c>
      <c r="K31" s="588"/>
    </row>
    <row r="32" spans="1:13" s="176" customFormat="1" ht="23.25" customHeight="1" x14ac:dyDescent="0.2">
      <c r="B32" s="177"/>
      <c r="C32" s="179" t="s">
        <v>6</v>
      </c>
      <c r="D32" s="179"/>
      <c r="E32" s="177"/>
      <c r="F32" s="177"/>
      <c r="G32" s="589"/>
      <c r="H32" s="589"/>
      <c r="I32" s="180"/>
      <c r="J32" s="589" t="str">
        <f>+'Ekamut-caxs'!C74</f>
        <v>Ժանետա Գորգինյան</v>
      </c>
      <c r="K32" s="589"/>
    </row>
    <row r="33" spans="3:13" s="163" customFormat="1" x14ac:dyDescent="0.2">
      <c r="C33" s="166"/>
      <c r="D33" s="166"/>
      <c r="G33" s="588" t="s">
        <v>96</v>
      </c>
      <c r="H33" s="588"/>
      <c r="I33" s="306"/>
      <c r="J33" s="588" t="s">
        <v>114</v>
      </c>
      <c r="K33" s="588"/>
    </row>
    <row r="34" spans="3:13" x14ac:dyDescent="0.2">
      <c r="F34" s="181" t="s">
        <v>1</v>
      </c>
    </row>
    <row r="35" spans="3:13" ht="16.5" customHeight="1" x14ac:dyDescent="0.2">
      <c r="C35" s="164" t="s">
        <v>115</v>
      </c>
      <c r="E35" s="164" t="s">
        <v>116</v>
      </c>
      <c r="F35" s="164" t="s">
        <v>266</v>
      </c>
      <c r="I35" s="480" t="s">
        <v>117</v>
      </c>
      <c r="J35" s="481" t="s">
        <v>259</v>
      </c>
      <c r="K35" s="481"/>
      <c r="L35" s="481" t="s">
        <v>260</v>
      </c>
      <c r="M35" s="481" t="s">
        <v>261</v>
      </c>
    </row>
    <row r="36" spans="3:13" ht="16.5" customHeight="1" x14ac:dyDescent="0.2">
      <c r="C36" s="164" t="s">
        <v>118</v>
      </c>
      <c r="E36" s="164" t="s">
        <v>116</v>
      </c>
      <c r="F36" s="164" t="s">
        <v>267</v>
      </c>
      <c r="I36" s="586" t="s">
        <v>262</v>
      </c>
      <c r="J36" s="586"/>
      <c r="K36" s="481"/>
      <c r="L36" s="586" t="s">
        <v>263</v>
      </c>
      <c r="M36" s="586"/>
    </row>
    <row r="37" spans="3:13" x14ac:dyDescent="0.2">
      <c r="I37" s="586"/>
      <c r="J37" s="586"/>
      <c r="K37" s="481"/>
      <c r="L37" s="586"/>
      <c r="M37" s="58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I61" activeCellId="1" sqref="C21 I61"/>
    </sheetView>
  </sheetViews>
  <sheetFormatPr defaultRowHeight="13.5" x14ac:dyDescent="0.2"/>
  <cols>
    <col min="1" max="1" width="4.42578125" style="161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4" customFormat="1" ht="24" customHeight="1" x14ac:dyDescent="0.2">
      <c r="A1" s="592" t="s">
        <v>71</v>
      </c>
      <c r="B1" s="592"/>
      <c r="C1" s="592"/>
      <c r="D1" s="592"/>
      <c r="E1" s="592"/>
    </row>
    <row r="2" spans="1:6" ht="23.25" customHeight="1" x14ac:dyDescent="0.2">
      <c r="A2" s="593" t="str">
        <f>+'Ekamut-caxs'!A8:D8</f>
        <v xml:space="preserve">«Երևանի հ․143 մսուր-մանկապարտեզ» ՀՈԱԿ-ի </v>
      </c>
      <c r="B2" s="593"/>
      <c r="C2" s="593"/>
      <c r="D2" s="593"/>
      <c r="E2" s="593"/>
    </row>
    <row r="3" spans="1:6" ht="28.5" customHeight="1" x14ac:dyDescent="0.2">
      <c r="A3" s="593" t="s">
        <v>264</v>
      </c>
      <c r="B3" s="593"/>
      <c r="C3" s="593"/>
      <c r="D3" s="593"/>
      <c r="E3" s="593"/>
    </row>
    <row r="5" spans="1:6" x14ac:dyDescent="0.2">
      <c r="E5" s="368" t="s">
        <v>151</v>
      </c>
    </row>
    <row r="6" spans="1:6" ht="54" customHeight="1" x14ac:dyDescent="0.2">
      <c r="A6" s="369" t="s">
        <v>3</v>
      </c>
      <c r="B6" s="369" t="s">
        <v>99</v>
      </c>
      <c r="C6" s="369" t="s">
        <v>218</v>
      </c>
      <c r="D6" s="369" t="s">
        <v>222</v>
      </c>
      <c r="E6" s="369" t="s">
        <v>223</v>
      </c>
    </row>
    <row r="7" spans="1:6" x14ac:dyDescent="0.2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6" ht="24.75" customHeight="1" x14ac:dyDescent="0.2">
      <c r="A8" s="370">
        <v>1</v>
      </c>
      <c r="B8" s="371" t="s">
        <v>232</v>
      </c>
      <c r="C8" s="345">
        <v>39878.300000000003</v>
      </c>
      <c r="D8" s="345">
        <v>1028.0999999999999</v>
      </c>
      <c r="E8" s="345">
        <v>5791.2</v>
      </c>
    </row>
    <row r="9" spans="1:6" s="379" customFormat="1" ht="25.5" customHeight="1" x14ac:dyDescent="0.2">
      <c r="A9" s="375">
        <v>2</v>
      </c>
      <c r="B9" s="376" t="s">
        <v>224</v>
      </c>
      <c r="C9" s="377">
        <v>2740.8</v>
      </c>
      <c r="D9" s="377"/>
      <c r="E9" s="377"/>
      <c r="F9" s="378" t="s">
        <v>272</v>
      </c>
    </row>
    <row r="10" spans="1:6" s="379" customFormat="1" ht="25.5" customHeight="1" x14ac:dyDescent="0.2">
      <c r="A10" s="375">
        <v>3</v>
      </c>
      <c r="B10" s="376" t="s">
        <v>219</v>
      </c>
      <c r="C10" s="377">
        <f>+C9+500</f>
        <v>3240.8</v>
      </c>
      <c r="D10" s="377"/>
      <c r="E10" s="377"/>
      <c r="F10" s="378" t="s">
        <v>272</v>
      </c>
    </row>
    <row r="11" spans="1:6" s="204" customFormat="1" ht="31.5" customHeight="1" x14ac:dyDescent="0.2">
      <c r="A11" s="372"/>
      <c r="B11" s="373" t="s">
        <v>220</v>
      </c>
      <c r="C11" s="374">
        <f>ROUND(SUM(C8:C10),1)</f>
        <v>45859.9</v>
      </c>
      <c r="D11" s="374">
        <f t="shared" ref="D11:E11" si="0">ROUND(SUM(D8:D10),1)</f>
        <v>1028.0999999999999</v>
      </c>
      <c r="E11" s="374">
        <f t="shared" si="0"/>
        <v>5791.2</v>
      </c>
    </row>
    <row r="13" spans="1:6" ht="51" customHeight="1" x14ac:dyDescent="0.2">
      <c r="B13" s="594" t="s">
        <v>225</v>
      </c>
      <c r="C13" s="594"/>
      <c r="D13" s="594"/>
      <c r="E13" s="594"/>
    </row>
    <row r="18" spans="2:5" ht="20.25" customHeight="1" x14ac:dyDescent="0.2">
      <c r="B18" s="162" t="s">
        <v>2</v>
      </c>
      <c r="C18" s="162"/>
      <c r="D18" s="595" t="str">
        <f>+'Ekamut-caxs'!C72</f>
        <v>Ռուզաննա Դանիելյան</v>
      </c>
      <c r="E18" s="595"/>
    </row>
    <row r="19" spans="2:5" ht="18.75" customHeight="1" x14ac:dyDescent="0.2">
      <c r="B19" s="162" t="s">
        <v>4</v>
      </c>
      <c r="D19" s="590" t="s">
        <v>5</v>
      </c>
      <c r="E19" s="590"/>
    </row>
    <row r="20" spans="2:5" ht="18.75" customHeight="1" x14ac:dyDescent="0.2">
      <c r="B20" s="162"/>
      <c r="D20" s="404"/>
      <c r="E20" s="404"/>
    </row>
    <row r="21" spans="2:5" ht="18.75" customHeight="1" x14ac:dyDescent="0.2">
      <c r="B21" s="162" t="s">
        <v>6</v>
      </c>
      <c r="D21" s="591" t="str">
        <f>+'Ekamut-caxs'!C74</f>
        <v>Ժանետա Գորգինյան</v>
      </c>
      <c r="E21" s="591"/>
    </row>
    <row r="22" spans="2:5" ht="23.25" customHeight="1" x14ac:dyDescent="0.2">
      <c r="D22" s="590" t="s">
        <v>5</v>
      </c>
      <c r="E22" s="590"/>
    </row>
    <row r="24" spans="2:5" x14ac:dyDescent="0.2">
      <c r="B24" s="161"/>
      <c r="C24" s="181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I61" activeCellId="1" sqref="C21 I61"/>
    </sheetView>
  </sheetViews>
  <sheetFormatPr defaultRowHeight="13.5" x14ac:dyDescent="0.2"/>
  <cols>
    <col min="1" max="1" width="4.42578125" style="515" customWidth="1"/>
    <col min="2" max="2" width="60.85546875" style="504" customWidth="1"/>
    <col min="3" max="3" width="17.140625" style="504" customWidth="1"/>
    <col min="4" max="4" width="17.5703125" style="504" customWidth="1"/>
    <col min="5" max="16384" width="9.140625" style="504"/>
  </cols>
  <sheetData>
    <row r="1" spans="1:4" s="503" customFormat="1" ht="24" customHeight="1" x14ac:dyDescent="0.2">
      <c r="A1" s="597" t="s">
        <v>71</v>
      </c>
      <c r="B1" s="597"/>
      <c r="C1" s="597"/>
      <c r="D1" s="597"/>
    </row>
    <row r="2" spans="1:4" ht="17.25" x14ac:dyDescent="0.2">
      <c r="A2" s="598" t="str">
        <f>+'Ekamut-caxs'!A8:D8</f>
        <v xml:space="preserve">«Երևանի հ․143 մսուր-մանկապարտեզ» ՀՈԱԿ-ի </v>
      </c>
      <c r="B2" s="598"/>
      <c r="C2" s="598"/>
      <c r="D2" s="598"/>
    </row>
    <row r="3" spans="1:4" ht="17.25" x14ac:dyDescent="0.2">
      <c r="A3" s="598" t="s">
        <v>265</v>
      </c>
      <c r="B3" s="598"/>
      <c r="C3" s="598"/>
      <c r="D3" s="598"/>
    </row>
    <row r="6" spans="1:4" ht="59.25" customHeight="1" x14ac:dyDescent="0.2">
      <c r="A6" s="505" t="s">
        <v>3</v>
      </c>
      <c r="B6" s="505" t="s">
        <v>129</v>
      </c>
      <c r="C6" s="505" t="s">
        <v>130</v>
      </c>
      <c r="D6" s="505" t="s">
        <v>269</v>
      </c>
    </row>
    <row r="7" spans="1:4" s="508" customFormat="1" ht="36.75" customHeight="1" x14ac:dyDescent="0.2">
      <c r="A7" s="506">
        <v>1</v>
      </c>
      <c r="B7" s="507" t="s">
        <v>131</v>
      </c>
      <c r="C7" s="506">
        <f>SUM(C8:C10)</f>
        <v>1</v>
      </c>
      <c r="D7" s="506">
        <f>SUM(D8:D10)</f>
        <v>20</v>
      </c>
    </row>
    <row r="8" spans="1:4" ht="25.5" customHeight="1" x14ac:dyDescent="0.2">
      <c r="A8" s="509">
        <v>1.1000000000000001</v>
      </c>
      <c r="B8" s="510" t="s">
        <v>132</v>
      </c>
      <c r="C8" s="509">
        <v>1</v>
      </c>
      <c r="D8" s="509">
        <v>20</v>
      </c>
    </row>
    <row r="9" spans="1:4" ht="25.5" customHeight="1" x14ac:dyDescent="0.2">
      <c r="A9" s="509">
        <v>1.2</v>
      </c>
      <c r="B9" s="510" t="s">
        <v>133</v>
      </c>
      <c r="C9" s="509"/>
      <c r="D9" s="509"/>
    </row>
    <row r="10" spans="1:4" ht="25.5" customHeight="1" x14ac:dyDescent="0.2">
      <c r="A10" s="509">
        <v>1.3</v>
      </c>
      <c r="B10" s="510" t="s">
        <v>134</v>
      </c>
      <c r="C10" s="509"/>
      <c r="D10" s="509"/>
    </row>
    <row r="11" spans="1:4" s="508" customFormat="1" ht="31.5" customHeight="1" x14ac:dyDescent="0.2">
      <c r="A11" s="506">
        <v>2</v>
      </c>
      <c r="B11" s="511" t="s">
        <v>135</v>
      </c>
      <c r="C11" s="506">
        <f>SUM(C12:C14)</f>
        <v>2</v>
      </c>
      <c r="D11" s="506">
        <f>SUM(D12:D14)</f>
        <v>60</v>
      </c>
    </row>
    <row r="12" spans="1:4" ht="21.75" customHeight="1" x14ac:dyDescent="0.2">
      <c r="A12" s="509">
        <v>2.1</v>
      </c>
      <c r="B12" s="510" t="s">
        <v>136</v>
      </c>
      <c r="C12" s="509">
        <v>1</v>
      </c>
      <c r="D12" s="509">
        <v>30</v>
      </c>
    </row>
    <row r="13" spans="1:4" ht="21.75" customHeight="1" x14ac:dyDescent="0.2">
      <c r="A13" s="509">
        <v>2.2000000000000002</v>
      </c>
      <c r="B13" s="510" t="s">
        <v>137</v>
      </c>
      <c r="C13" s="509">
        <v>1</v>
      </c>
      <c r="D13" s="509">
        <v>30</v>
      </c>
    </row>
    <row r="14" spans="1:4" ht="21.75" customHeight="1" x14ac:dyDescent="0.2">
      <c r="A14" s="509">
        <v>2.2999999999999998</v>
      </c>
      <c r="B14" s="510" t="s">
        <v>138</v>
      </c>
      <c r="C14" s="509"/>
      <c r="D14" s="509"/>
    </row>
    <row r="15" spans="1:4" s="508" customFormat="1" ht="39.75" customHeight="1" x14ac:dyDescent="0.2">
      <c r="A15" s="506">
        <v>3</v>
      </c>
      <c r="B15" s="507" t="s">
        <v>139</v>
      </c>
      <c r="C15" s="506">
        <f>SUM(C16:C18)</f>
        <v>2</v>
      </c>
      <c r="D15" s="506">
        <f>SUM(D16:D18)</f>
        <v>60</v>
      </c>
    </row>
    <row r="16" spans="1:4" ht="23.25" customHeight="1" x14ac:dyDescent="0.2">
      <c r="A16" s="509">
        <v>3.1</v>
      </c>
      <c r="B16" s="512" t="s">
        <v>140</v>
      </c>
      <c r="C16" s="509">
        <v>1</v>
      </c>
      <c r="D16" s="509">
        <v>30</v>
      </c>
    </row>
    <row r="17" spans="1:4" ht="23.25" customHeight="1" x14ac:dyDescent="0.2">
      <c r="A17" s="509">
        <v>3.2</v>
      </c>
      <c r="B17" s="512" t="s">
        <v>141</v>
      </c>
      <c r="C17" s="509">
        <v>1</v>
      </c>
      <c r="D17" s="509">
        <v>30</v>
      </c>
    </row>
    <row r="18" spans="1:4" ht="23.25" customHeight="1" x14ac:dyDescent="0.2">
      <c r="A18" s="509">
        <v>3.3</v>
      </c>
      <c r="B18" s="512" t="s">
        <v>142</v>
      </c>
      <c r="C18" s="509"/>
      <c r="D18" s="509"/>
    </row>
    <row r="19" spans="1:4" s="508" customFormat="1" ht="35.25" customHeight="1" x14ac:dyDescent="0.2">
      <c r="A19" s="506">
        <v>4</v>
      </c>
      <c r="B19" s="507" t="s">
        <v>143</v>
      </c>
      <c r="C19" s="506">
        <f>SUM(C20:C22)</f>
        <v>2</v>
      </c>
      <c r="D19" s="506">
        <f>SUM(D20:D22)</f>
        <v>60</v>
      </c>
    </row>
    <row r="20" spans="1:4" ht="23.25" customHeight="1" x14ac:dyDescent="0.2">
      <c r="A20" s="509">
        <v>4.0999999999999996</v>
      </c>
      <c r="B20" s="512" t="s">
        <v>144</v>
      </c>
      <c r="C20" s="509">
        <v>1</v>
      </c>
      <c r="D20" s="509">
        <v>30</v>
      </c>
    </row>
    <row r="21" spans="1:4" ht="23.25" customHeight="1" x14ac:dyDescent="0.2">
      <c r="A21" s="509">
        <v>4.2</v>
      </c>
      <c r="B21" s="512" t="s">
        <v>145</v>
      </c>
      <c r="C21" s="509">
        <v>1</v>
      </c>
      <c r="D21" s="509">
        <v>30</v>
      </c>
    </row>
    <row r="22" spans="1:4" ht="23.25" customHeight="1" x14ac:dyDescent="0.2">
      <c r="A22" s="509">
        <v>4.3</v>
      </c>
      <c r="B22" s="512" t="s">
        <v>146</v>
      </c>
      <c r="C22" s="509"/>
      <c r="D22" s="509"/>
    </row>
    <row r="23" spans="1:4" s="508" customFormat="1" ht="31.5" customHeight="1" x14ac:dyDescent="0.2">
      <c r="A23" s="506"/>
      <c r="B23" s="507" t="s">
        <v>73</v>
      </c>
      <c r="C23" s="506">
        <f>C7+C11+C15+C19</f>
        <v>7</v>
      </c>
      <c r="D23" s="506">
        <f>D7+D11+D15+D19</f>
        <v>200</v>
      </c>
    </row>
    <row r="24" spans="1:4" s="508" customFormat="1" ht="25.5" customHeight="1" x14ac:dyDescent="0.2">
      <c r="A24" s="513"/>
      <c r="B24" s="514"/>
      <c r="C24" s="513"/>
      <c r="D24" s="513"/>
    </row>
    <row r="25" spans="1:4" s="508" customFormat="1" ht="45.75" customHeight="1" x14ac:dyDescent="0.2">
      <c r="A25" s="513"/>
      <c r="B25" s="518" t="s">
        <v>270</v>
      </c>
      <c r="C25" s="506">
        <v>200</v>
      </c>
      <c r="D25" s="513"/>
    </row>
    <row r="26" spans="1:4" ht="30.75" customHeight="1" x14ac:dyDescent="0.2"/>
    <row r="27" spans="1:4" ht="17.25" x14ac:dyDescent="0.2">
      <c r="B27" s="516" t="s">
        <v>2</v>
      </c>
      <c r="C27" s="599" t="str">
        <f>+'Ekamut-caxs'!C72</f>
        <v>Ռուզաննա Դանիելյան</v>
      </c>
      <c r="D27" s="599"/>
    </row>
    <row r="28" spans="1:4" ht="15.75" customHeight="1" x14ac:dyDescent="0.2">
      <c r="B28" s="517" t="s">
        <v>4</v>
      </c>
      <c r="C28" s="596" t="s">
        <v>5</v>
      </c>
      <c r="D28" s="596"/>
    </row>
    <row r="29" spans="1:4" ht="27" customHeight="1" x14ac:dyDescent="0.2">
      <c r="B29" s="508" t="s">
        <v>6</v>
      </c>
      <c r="C29" s="599" t="str">
        <f>+'Ekamut-caxs'!C74</f>
        <v>Ժանետա Գորգինյան</v>
      </c>
      <c r="D29" s="599"/>
    </row>
    <row r="30" spans="1:4" x14ac:dyDescent="0.2">
      <c r="C30" s="596" t="s">
        <v>5</v>
      </c>
      <c r="D30" s="596"/>
    </row>
    <row r="31" spans="1:4" x14ac:dyDescent="0.2">
      <c r="B31" s="515" t="s">
        <v>147</v>
      </c>
      <c r="C31" s="515"/>
      <c r="D31" s="51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VoNZeTMB7LNdsSqJir8D6VKf2jZn+EWLwJPXJgSvRR4=</DigestValue>
    </Reference>
    <Reference Type="http://www.w3.org/2000/09/xmldsig#Object" URI="#idOfficeObject">
      <DigestMethod Algorithm="http://www.w3.org/2001/04/xmlenc#sha256"/>
      <DigestValue>IE39bP1xxPOvHdH/Mzyu81PvPx/vDaLaLVp8rYuGIl8=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S1kkahevCk4L9jTSYPx/X7b+CBb7RTksmwXq6uRvwcE=</DigestValue>
    </Reference>
    <Reference Type="http://www.w3.org/2000/09/xmldsig#Object" URI="#idValidSigLnImg">
      <DigestMethod Algorithm="http://www.w3.org/2001/04/xmlenc#sha256"/>
      <DigestValue>VAVkdZBhaZoFGdIMDNB0XhG1kzaWfL4IpRFvb8LwcAo=</DigestValue>
    </Reference>
    <Reference Type="http://www.w3.org/2000/09/xmldsig#Object" URI="#idInvalidSigLnImg">
      <DigestMethod Algorithm="http://www.w3.org/2001/04/xmlenc#sha256"/>
      <DigestValue>6kWnpvzLGjcd32K6hZf6wJ3qVSqtVJqAJPBXS2PMU7w=</DigestValue>
    </Reference>
  </SignedInfo>
  <SignatureValue>H6uuwApCNWdLuCOriIT1zozw/xED2hJXEVdDgRjaFnwZEW4/djie4ywiTrrVMBeCyWY+mRivAQm6
Z1RWOZC8PgNqHcIuUI5LuPMDGqQLcERJjtnhEaggEpaTWg0r3CYsftjIPkRno+j3x1cheoHKJMdG
ntr0gDEY1tP3hGIcTCOq+Svh5JLCD9EPqz7cAch0pRs8JlbGD0vEM7heNxBp/Tl1vd6zVYYDOTT0
8x3skalzU7ILo5GkIerZ7FZnRoXMCGpXoFyavhWsgVCnAyB8fiYO6Qren+XqHMFRZtfwt4JUyiTZ
XDxTTT9TSAWH8j06oINeQ5EhaV2/o8uFYTH+PQ==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ZeyNoLZDyVey5JKufiOyZCSv8r93FkJW7JDYztoBZcI=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Ut33afhzM83dzS218WDdYAfvXBOXJS2iQaWgA2DviT4=</DigestValue>
      </Reference>
      <Reference URI="/xl/drawings/vmlDrawing2.vml?ContentType=application/vnd.openxmlformats-officedocument.vmlDrawing">
        <DigestMethod Algorithm="http://www.w3.org/2001/04/xmlenc#sha256"/>
        <DigestValue>9QvuX24goXAY+NM6M/ajzdbjLdgle8ipux0Jq8oLQkk=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meA17U+VDiGX6GNoaHeAEVT1VDNDgC2CWfLQznAwCBs=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8krEVqa4Dj87LFdOiBxGcpdseN0hfNnWxpk1zVOHykI=</DigestValue>
      </Reference>
      <Reference URI="/xl/styles.xml?ContentType=application/vnd.openxmlformats-officedocument.spreadsheetml.styles+xml">
        <DigestMethod Algorithm="http://www.w3.org/2001/04/xmlenc#sha256"/>
        <DigestValue>Fn/s2ILRmZhQSFdx9ySpm+znrZctkwA8hyEaaphUcZo=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9RV+DXvHXvVNNDEQZxPxUrhGKd7DECKtQpNxxUutVRg=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o146yA8wcFMoa01N4WPowH3D47pHQOyDarbU8WS3l10=</DigestValue>
      </Reference>
      <Reference URI="/xl/worksheets/sheet2.xml?ContentType=application/vnd.openxmlformats-officedocument.spreadsheetml.worksheet+xml">
        <DigestMethod Algorithm="http://www.w3.org/2001/04/xmlenc#sha256"/>
        <DigestValue>hnbAmaw0XU8XV8CYSOCZtdOzBqEi/6Rv5LhM4z6NRmc=</DigestValue>
      </Reference>
      <Reference URI="/xl/worksheets/sheet3.xml?ContentType=application/vnd.openxmlformats-officedocument.spreadsheetml.worksheet+xml">
        <DigestMethod Algorithm="http://www.w3.org/2001/04/xmlenc#sha256"/>
        <DigestValue>YLyUx5vVpw+mZqdRpZ1AifzvwFFvCI6SlMsTmvWDULs=</DigestValue>
      </Reference>
      <Reference URI="/xl/worksheets/sheet4.xml?ContentType=application/vnd.openxmlformats-officedocument.spreadsheetml.worksheet+xml">
        <DigestMethod Algorithm="http://www.w3.org/2001/04/xmlenc#sha256"/>
        <DigestValue>zOTfEOWsipOsG0iGjn+6SWE5yr8MUT0sWdUs0CjTfQ4=</DigestValue>
      </Reference>
      <Reference URI="/xl/worksheets/sheet5.xml?ContentType=application/vnd.openxmlformats-officedocument.spreadsheetml.worksheet+xml">
        <DigestMethod Algorithm="http://www.w3.org/2001/04/xmlenc#sha256"/>
        <DigestValue>51vBemFMtlGxGZX8Le7JVLI4eVpmjRAhEu4n2x5bDaY=</DigestValue>
      </Reference>
      <Reference URI="/xl/worksheets/sheet6.xml?ContentType=application/vnd.openxmlformats-officedocument.spreadsheetml.worksheet+xml">
        <DigestMethod Algorithm="http://www.w3.org/2001/04/xmlenc#sha256"/>
        <DigestValue>UyNUQpFsKK6ftDpzRqJcFvsNO8wOxmvwPCj5asaZkjI=</DigestValue>
      </Reference>
      <Reference URI="/xl/worksheets/sheet7.xml?ContentType=application/vnd.openxmlformats-officedocument.spreadsheetml.worksheet+xml">
        <DigestMethod Algorithm="http://www.w3.org/2001/04/xmlenc#sha256"/>
        <DigestValue>LkbUfLci8tkoBqzdXZ9tNcInIeHAHvWt3Z72CaDkN/Y=</DigestValue>
      </Reference>
      <Reference URI="/xl/worksheets/sheet8.xml?ContentType=application/vnd.openxmlformats-officedocument.spreadsheetml.worksheet+xml">
        <DigestMethod Algorithm="http://www.w3.org/2001/04/xmlenc#sha256"/>
        <DigestValue>I16R+56vnBnUQVlwrOZCapdqDA1aFqh14TgjcO+PPjo=</DigestValue>
      </Reference>
      <Reference URI="/xl/worksheets/sheet9.xml?ContentType=application/vnd.openxmlformats-officedocument.spreadsheetml.worksheet+xml">
        <DigestMethod Algorithm="http://www.w3.org/2001/04/xmlenc#sha256"/>
        <DigestValue>SqT2OOjMYQR2H2We2zOd2TKwdIvV+kGD3rbuWKcMzZE=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{FA92F455-5792-48AE-B824-1AAA1F4AFF9D}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2022-12-29T11:17:36Z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qvANDMrwDO/FN33GKNd6DKrwBDDArdAAAAABDUxQAQ1MUAdq4NcAAAAACDJ6duCQAAAAAAAAAAAAAAAAAAAAAAAADA1MUAAAAAAAAAAAAAAAAAAAAAAAAAAAAAAAAAAAAAAAAAAAAAAAAASlOkNQAAAABAzK8A6ftTdwAArwAAAAAA9ftTd1E3ajX1////AAAAAAAAAAAAAAAAkAEAAO03ajXcyq8A3a9zdwAAFnbQyq8AAAAAANjKrwAAAAAAAAAAAGG4cncAAAAACQAAAPDLrwDwy68AAAIAAPz///8BAAAAAAAAAAAAAAAAAAAAAAAAAAAAAAAopq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pkQTAADFAL0ts27UUA1YRpGkNRh1zAAoAgAA0Ae4AAgCAADQB7gAZAAAADQPrwAIAgAAIH5EEwiMVxgYj0sYAAAAAAAAAAAAALgAAgAAAAAAAABBAAAAAAC4AHwCuAAAAAAA/AEAAGQUuAAAAAAAAADFAGAUuAAAAIl3+AivAK5eiXcYpUQTrl6JdwAAAAAAAAAAyAHGAMgBxgAMCa8AHy+nbgAAxQAAAAAA/AEAABwJrwDdLqduAAAAAAcAAAAAAAAAYbhyd/wBAAAHAAAARAqvAEQKrwAAAgAA/P///wEAAAAAAAAAAAAAAAAAAAAopq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4Y6AivAMwKrwDO/FN33KDFAAAAAABFEgoLOwAAAH8AAAAAAAAABQAAAPAAAABYQkkYAAAAABDrVBMAAAAA4MYBAcD1VBMAAAAAEOtUE7CSuG4DAAAAuJK4bgEAAADwrzAYvGrrbr0ts27UUA1YRpGkNRh1zAA8Cq8A6ftTdwAArwACAAAA9ftTdzQPrwDg////AAAAAAAAAAAAAAAAkAEAAAAAAAEAAAAAYQByAGkAYQBsAAAAAAAAAAAAAAAAAAAABgAAAAAAAABhuHJ3AAAAAAYAAADsCa8A7AmvAAACAAD8////AQAAAAAAAAAAAAAAAAAAACim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K8AraZUd7QOAAD4o68AyBUhAsgVAgAAAAAA/////7QOH///////LAMAAAofCgB8AU4YAAAAAMgVAv//////LAMAACECAQAgBDsfAAAAAJw9pXZ5RFJ3yBUhAgzjPxgBAAAA/////wAAAADYcHwaZKivAAAAAADYcHwaAABJGIpEUncgBDsfyBUhAgEAAAAM4z8Y2HB8GgAAAAAAAAAAyBUCAGSorwDIFQL//////ywDAAAhAgEAIAQ7HwAAAACOJFZ3yBUhAtBKQhMKAAAA/////wAAAAAQAAAAAwEAAG2hAQAcAAAByBUhA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KrwDQzK8AzvxTd9xijXegyq8AQwwK3QAAAAAQ1MUAENTFAHauDXAAAAAAgyenbgkAAAAAAAAAAAAAAAAAAAAAAAAAwNTFAAAAAAAAAAAAAAAAAAAAAAAAAAAAAAAAAAAAAAAAAAAAAAAAAEpTpDUAAAAAQMyvAOn7U3cAAK8AAAAAAPX7U3dRN2o19f///wAAAAAAAAAAAAAAAJABAADtN2o13MqvAN2vc3cAABZ20MqvAAAAAADYyq8AAAAAAAAAAABhuHJ3AAAAAAkAAADwy68A8MuvAAACAAD8////AQAAAAAAAAAAAAAAAAAAAAAAAAAAAAAAKKa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pkQTAADFAL0ts27UUA1YRpGkNRh1zAAoAgAA0Ae4AAgCAADQB7gAZAAAADQPrwAIAgAAIH5EEwiMVxgYj0sYAAAAAAAAAAAAALgAAgAAAAAAAABBAAAAAAC4AHwCuAAAAAAA/AEAAGQUuAAAAAAAAADFAGAUuAAAAIl3+AivAK5eiXcYpUQTrl6JdwAAAAAAAAAAyAHGAMgBxgAMCa8AHy+nbgAAxQAAAAAA/AEAABwJrwDdLqduAAAAAAcAAAAAAAAAYbhyd/wBAAAHAAAARAqvAEQKrwAAAgAA/P///wEAAAAAAAAAAAAAAAAAAAAopq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4Y6AivAMwKrwDO/FN33KDFAAAAAABFEgoLOwAAAH8AAAAAAAAABQAAAPAAAABYQkkYAAAAABDrVBMAAAAA4MYBAcD1VBMAAAAAEOtUE7CSuG4DAAAAuJK4bgEAAADwrzAYvGrrbr0ts27UUA1YRpGkNRh1zAA8Cq8A6ftTdwAArwACAAAA9ftTdzQPrwDg////AAAAAAAAAAAAAAAAkAEAAAAAAAEAAAAAYQByAGkAYQBsAAAAAAAAAAAAAAAAAAAABgAAAAAAAABhuHJ3AAAAAAYAAADsCa8A7AmvAAACAAD8////AQAAAAAAAAAAAAAAAAAAACim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K8AraZUd7QOAAD4o68AeAEhmHgBmAAAAAAAXk7FbrQOH///////LAMAAAofCgB8AU4YAAAAAHgBmP//////LAMAACGYAQAgBDsfAAAAAJw9pXZ5RFJ3eAEhmAzjPxgBAAAA/////wAAAABgdHsaZKivAAAAAABgdHsaAABIGIpEUncgBDsfeAEhmAEAAAAM4z8YYHR7GgAAAAAAAAAAeAGYAGSorwB4AZj//////ywDAAAhmAEAIAQ7HwAAAACOJFZ3eAEhmKCnNRgRAAAA/////wAAAAAQAAAAAwEAAG2hAQAcAAABeAEhm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9Rz3fGprHJyn5RSfPiOgOWx+rKnXzthRmzq4d8FjO2k=</DigestValue>
    </Reference>
    <Reference Type="http://www.w3.org/2000/09/xmldsig#Object" URI="#idOfficeObject">
      <DigestMethod Algorithm="http://www.w3.org/2001/04/xmlenc#sha256"/>
      <DigestValue>3UJZ8K9fktyZU+aLJsqMqbL1NzseJ6o8HAu7spMXbak=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X+Zxe87RBwoVfLozjoXRZLaQbhSNu+syL13zsv++rMU=</DigestValue>
    </Reference>
    <Reference Type="http://www.w3.org/2000/09/xmldsig#Object" URI="#idValidSigLnImg">
      <DigestMethod Algorithm="http://www.w3.org/2001/04/xmlenc#sha256"/>
      <DigestValue>DkDO/NYEZPnZfBRL18pwX02wgy4Fj3sWLEcceh3xw8c=</DigestValue>
    </Reference>
    <Reference Type="http://www.w3.org/2000/09/xmldsig#Object" URI="#idInvalidSigLnImg">
      <DigestMethod Algorithm="http://www.w3.org/2001/04/xmlenc#sha256"/>
      <DigestValue>30UA6B+/PiLZ9lH9pM83fpzntJ/JsV5IEgpU4R+gfV4=</DigestValue>
    </Reference>
  </SignedInfo>
  <SignatureValue>th1VPRRhrGvhYEMOxAUWrbpekVsTtOdjNDvRQDmj03DMioSiDe9GMhnSuWiVYO9prcudajxJS95y
3AJukcux7js7UHZdnjhhYaePDE85kAomRAQ4tq50H4fr9UC5ULqn6Guojh3I5gG+aPg5tGsXvpgJ
VIfFcdhI/+tcb7plph/cPa4ekrLXPADNqm/3K+p4Xt7H0fN70nFOe5B2ksIuHckHGh+aCo1OjuYw
MAwZN6PTe8SwrSjGYaUvn0nWak3RtjH1+fDnTq9A1SRVXOFf8wuc4Ua+/YYurs0SGgGo3ywIWfY6
IQ93+97RzAmW7JjQgMvRZV3DFbMkAdAr2a4/Ng==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ZeyNoLZDyVey5JKufiOyZCSv8r93FkJW7JDYztoBZcI=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Ut33afhzM83dzS218WDdYAfvXBOXJS2iQaWgA2DviT4=</DigestValue>
      </Reference>
      <Reference URI="/xl/drawings/vmlDrawing2.vml?ContentType=application/vnd.openxmlformats-officedocument.vmlDrawing">
        <DigestMethod Algorithm="http://www.w3.org/2001/04/xmlenc#sha256"/>
        <DigestValue>9QvuX24goXAY+NM6M/ajzdbjLdgle8ipux0Jq8oLQkk=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meA17U+VDiGX6GNoaHeAEVT1VDNDgC2CWfLQznAwCBs=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8krEVqa4Dj87LFdOiBxGcpdseN0hfNnWxpk1zVOHykI=</DigestValue>
      </Reference>
      <Reference URI="/xl/styles.xml?ContentType=application/vnd.openxmlformats-officedocument.spreadsheetml.styles+xml">
        <DigestMethod Algorithm="http://www.w3.org/2001/04/xmlenc#sha256"/>
        <DigestValue>Fn/s2ILRmZhQSFdx9ySpm+znrZctkwA8hyEaaphUcZo=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9RV+DXvHXvVNNDEQZxPxUrhGKd7DECKtQpNxxUutVRg=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o146yA8wcFMoa01N4WPowH3D47pHQOyDarbU8WS3l10=</DigestValue>
      </Reference>
      <Reference URI="/xl/worksheets/sheet2.xml?ContentType=application/vnd.openxmlformats-officedocument.spreadsheetml.worksheet+xml">
        <DigestMethod Algorithm="http://www.w3.org/2001/04/xmlenc#sha256"/>
        <DigestValue>hnbAmaw0XU8XV8CYSOCZtdOzBqEi/6Rv5LhM4z6NRmc=</DigestValue>
      </Reference>
      <Reference URI="/xl/worksheets/sheet3.xml?ContentType=application/vnd.openxmlformats-officedocument.spreadsheetml.worksheet+xml">
        <DigestMethod Algorithm="http://www.w3.org/2001/04/xmlenc#sha256"/>
        <DigestValue>YLyUx5vVpw+mZqdRpZ1AifzvwFFvCI6SlMsTmvWDULs=</DigestValue>
      </Reference>
      <Reference URI="/xl/worksheets/sheet4.xml?ContentType=application/vnd.openxmlformats-officedocument.spreadsheetml.worksheet+xml">
        <DigestMethod Algorithm="http://www.w3.org/2001/04/xmlenc#sha256"/>
        <DigestValue>zOTfEOWsipOsG0iGjn+6SWE5yr8MUT0sWdUs0CjTfQ4=</DigestValue>
      </Reference>
      <Reference URI="/xl/worksheets/sheet5.xml?ContentType=application/vnd.openxmlformats-officedocument.spreadsheetml.worksheet+xml">
        <DigestMethod Algorithm="http://www.w3.org/2001/04/xmlenc#sha256"/>
        <DigestValue>51vBemFMtlGxGZX8Le7JVLI4eVpmjRAhEu4n2x5bDaY=</DigestValue>
      </Reference>
      <Reference URI="/xl/worksheets/sheet6.xml?ContentType=application/vnd.openxmlformats-officedocument.spreadsheetml.worksheet+xml">
        <DigestMethod Algorithm="http://www.w3.org/2001/04/xmlenc#sha256"/>
        <DigestValue>UyNUQpFsKK6ftDpzRqJcFvsNO8wOxmvwPCj5asaZkjI=</DigestValue>
      </Reference>
      <Reference URI="/xl/worksheets/sheet7.xml?ContentType=application/vnd.openxmlformats-officedocument.spreadsheetml.worksheet+xml">
        <DigestMethod Algorithm="http://www.w3.org/2001/04/xmlenc#sha256"/>
        <DigestValue>LkbUfLci8tkoBqzdXZ9tNcInIeHAHvWt3Z72CaDkN/Y=</DigestValue>
      </Reference>
      <Reference URI="/xl/worksheets/sheet8.xml?ContentType=application/vnd.openxmlformats-officedocument.spreadsheetml.worksheet+xml">
        <DigestMethod Algorithm="http://www.w3.org/2001/04/xmlenc#sha256"/>
        <DigestValue>I16R+56vnBnUQVlwrOZCapdqDA1aFqh14TgjcO+PPjo=</DigestValue>
      </Reference>
      <Reference URI="/xl/worksheets/sheet9.xml?ContentType=application/vnd.openxmlformats-officedocument.spreadsheetml.worksheet+xml">
        <DigestMethod Algorithm="http://www.w3.org/2001/04/xmlenc#sha256"/>
        <DigestValue>SqT2OOjMYQR2H2We2zOd2TKwdIvV+kGD3rbuWKcMzZE=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2022-12-29T11:18:29Z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{AA2384F3-D28F-4C1B-8EFB-C721B7D23B8C}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2022-12-29T11:18:29Z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qvANDMrwDO/FN33GKNd6DKrwBDDArdAAAAABDUxQAQ1MUAdq4NcAAAAACDJ6duCQAAAAAAAAAAAAAAAAAAAAAAAADA1MUAAAAAAAAAAAAAAAAAAAAAAAAAAAAAAAAAAAAAAAAAAAAAAAAASlOkNQAAAABAzK8A6ftTdwAArwAAAAAA9ftTd1E3ajX1////AAAAAAAAAAAAAAAAkAEAAO03ajXcyq8A3a9zdwAAFnbQyq8AAAAAANjKrwAAAAAAAAAAAGG4cncAAAAACQAAAPDLrwDwy68AAAIAAPz///8BAAAAAAAAAAAAAAAAAAAAAAAAAAAAAAAopq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pkQTAADFAL0ts27UUA1YRpGkNRh1zAAoAgAA0Ae4AAgCAADQB7gAZAAAADQPrwAIAgAAIH5EEwiMVxgYj0sYAAAAAAAAAAAAALgAAgAAAAAAAABBAAAAAAC4AHwCuAAAAAAA/AEAAGQUuAAAAAAAAADFAGAUuAAAAIl3+AivAK5eiXcYpUQTrl6JdwAAAAAAAAAAyAHGAMgBxgAMCa8AHy+nbgAAxQAAAAAA/AEAABwJrwDdLqduAAAAAAcAAAAAAAAAYbhyd/wBAAAHAAAARAqvAEQKrwAAAgAA/P///wEAAAAAAAAAAAAAAAAAAAAopq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4Y6AivAMwKrwDO/FN33KDFAAAAAABFEgoLOwAAAH8AAAAAAAAABQAAAPAAAABYQkkYAAAAABDrVBMAAAAA4MYBAcD1VBMAAAAAEOtUE7CSuG4DAAAAuJK4bgEAAADwrzAYvGrrbr0ts27UUA1YRpGkNRh1zAA8Cq8A6ftTdwAArwACAAAA9ftTdzQPrwDg////AAAAAAAAAAAAAAAAkAEAAAAAAAEAAAAAYQByAGkAYQBsAAAAAAAAAAAAAAAAAAAABgAAAAAAAABhuHJ3AAAAAAYAAADsCa8A7AmvAAACAAD8////AQAAAAAAAAAAAAAAAAAAACim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68AraZUd7QOAAAYo68A5xAhbecQbQAAAAAAXk7FbrQOH///////LAMAAAofCgB8AU4YAAAAAOcQbf//////LAMAACFtAQAAADsfAAAAAJw9pXZ5RFJ35xAhbQzjPxgBAAAA/////wAAAADQYKgahKevAAAAAADQYKgaAABIGIpEUncAADsf5xAhbQEAAAAM4z8Y0GCoGgAAAAAAAAAA5xBtAISnrwDnEG3//////ywDAAAhbQEAAAA7HwAAAACOJFZ35xAhbYBabRoKAAAA/////wAAAAAQAAAAAwEAAG2hAQAcAAAB5xAhb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KrwDQzK8AzvxTd9xijXegyq8AQwwK3QAAAAAQ1MUAENTFAHauDXAAAAAAgyenbgkAAAAAAAAAAAAAAAAAAAAAAAAAwNTFAAAAAAAAAAAAAAAAAAAAAAAAAAAAAAAAAAAAAAAAAAAAAAAAAEpTpDUAAAAAQMyvAOn7U3cAAK8AAAAAAPX7U3dRN2o19f///wAAAAAAAAAAAAAAAJABAADtN2o13MqvAN2vc3cAABZ20MqvAAAAAADYyq8AAAAAAAAAAABhuHJ3AAAAAAkAAADwy68A8MuvAAACAAD8////AQAAAAAAAAAAAAAAAAAAAAAAAAAAAAAAKKa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pkQTAADFAL0ts27UUA1YRpGkNRh1zAAoAgAA0Ae4AAgCAADQB7gAZAAAADQPrwAIAgAAIH5EEwiMVxgYj0sYAAAAAAAAAAAAALgAAgAAAAAAAABBAAAAAAC4AHwCuAAAAAAA/AEAAGQUuAAAAAAAAADFAGAUuAAAAIl3+AivAK5eiXcYpUQTrl6JdwAAAAAAAAAAyAHGAMgBxgAMCa8AHy+nbgAAxQAAAAAA/AEAABwJrwDdLqduAAAAAAcAAAAAAAAAYbhyd/wBAAAHAAAARAqvAEQKrwAAAgAA/P///wEAAAAAAAAAAAAAAAAAAAAopq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4Y6AivAMwKrwDO/FN33KDFAAAAAABFEgoLOwAAAH8AAAAAAAAABQAAAPAAAABYQkkYAAAAABDrVBMAAAAA4MYBAcD1VBMAAAAAEOtUE7CSuG4DAAAAuJK4bgEAAADwrzAYvGrrbr0ts27UUA1YRpGkNRh1zAA8Cq8A6ftTdwAArwACAAAA9ftTdzQPrwDg////AAAAAAAAAAAAAAAAkAEAAAAAAAEAAAAAYQByAGkAYQBsAAAAAAAAAAAAAAAAAAAABgAAAAAAAABhuHJ3AAAAAAYAAADsCa8A7AmvAAACAAD8////AQAAAAAAAAAAAAAAAAAAACim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68AraZUd7QOAAAYo68Azwohts8KtgAAAAAAXk7FbrQOH///////LAMAAAofCgB8AU4YAAAAAM8Ktv//////LAMAACG2AQAAADsfAAAAAJw9pXZ5RFJ3zwohtgzjPxgBAAAA/////wAAAABo5KcahKevAAAAAABo5KcaAABIGIpEUncAADsfzwohtgEAAAAM4z8YaOSnGgAAAAAAAAAAzwq2AISnrwDPCrb//////ywDAAAhtgEAAAA7HwAAAACOJFZ3zwohthAUlBgRAAAA/////wAAAAAQAAAAAwEAAG2hAQAcAAABzwoht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2022-12-16T08:19:17Z</cp:lastPrinted>
  <dcterms:created xsi:type="dcterms:W3CDTF">1996-10-14T23:33:28Z</dcterms:created>
  <dcterms:modified xsi:type="dcterms:W3CDTF">2022-12-23T12:53:47Z</dcterms:modified>
</cp:coreProperties>
</file>